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/>
  <mc:AlternateContent xmlns:mc="http://schemas.openxmlformats.org/markup-compatibility/2006">
    <mc:Choice Requires="x15">
      <x15ac:absPath xmlns:x15ac="http://schemas.microsoft.com/office/spreadsheetml/2010/11/ac" url="https://d.docs.live.net/13f20bbf6d7bdbd2/Documentos/2020/09-GIMNASIO RIVAS/PROYECTO/07_MEDICIONES/"/>
    </mc:Choice>
  </mc:AlternateContent>
  <xr:revisionPtr revIDLastSave="114" documentId="11_69C6D475260A422756D6D5B4B3AF78A42F3F4355" xr6:coauthVersionLast="45" xr6:coauthVersionMax="45" xr10:uidLastSave="{9AA01347-2694-4EF1-970F-E0085009E1B6}"/>
  <bookViews>
    <workbookView xWindow="25080" yWindow="-120" windowWidth="25440" windowHeight="15390" xr2:uid="{00000000-000D-0000-FFFF-FFFF00000000}"/>
  </bookViews>
  <sheets>
    <sheet name="Hoja1" sheetId="1" r:id="rId1"/>
    <sheet name="Hoja2" sheetId="2" r:id="rId2"/>
    <sheet name="Hoja3" sheetId="3" r:id="rId3"/>
    <sheet name="Hoja4" sheetId="3584" r:id="rId4"/>
    <sheet name="Hoja5" sheetId="992" r:id="rId5"/>
    <sheet name="Hoja6" sheetId="128" r:id="rId6"/>
    <sheet name="Hoja7" sheetId="105" r:id="rId7"/>
    <sheet name="Hoja8" sheetId="108" r:id="rId8"/>
    <sheet name="Hoja9" sheetId="3585" r:id="rId9"/>
    <sheet name="Hoja10" sheetId="97" r:id="rId10"/>
    <sheet name="Hoja11" sheetId="114" r:id="rId11"/>
    <sheet name="Hoja12" sheetId="101" r:id="rId12"/>
    <sheet name="Hoja13" sheetId="115" r:id="rId13"/>
    <sheet name="Hoja14" sheetId="20" r:id="rId14"/>
    <sheet name="Hoja15" sheetId="12" r:id="rId15"/>
    <sheet name="Hoja16" sheetId="77" r:id="rId16"/>
  </sheets>
  <definedNames>
    <definedName name="_xlnm.Print_Area" localSheetId="0">Hoja1!$B$3:$Q$42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P52" i="1" l="1"/>
  <c r="O52" i="1"/>
  <c r="N52" i="1"/>
  <c r="M52" i="1"/>
  <c r="L52" i="1"/>
  <c r="K52" i="1"/>
  <c r="J52" i="1"/>
  <c r="I52" i="1"/>
  <c r="H52" i="1"/>
  <c r="G52" i="1"/>
  <c r="F52" i="1"/>
  <c r="E52" i="1"/>
  <c r="Q52" i="1" s="1"/>
  <c r="D52" i="1"/>
  <c r="S8" i="1"/>
  <c r="D8" i="1" s="1"/>
  <c r="S9" i="1"/>
  <c r="D53" i="1" s="1"/>
  <c r="S10" i="1"/>
  <c r="S11" i="1"/>
  <c r="S12" i="1"/>
  <c r="S13" i="1"/>
  <c r="S14" i="1"/>
  <c r="S15" i="1"/>
  <c r="S31" i="1"/>
  <c r="S29" i="1"/>
  <c r="S27" i="1"/>
  <c r="S25" i="1"/>
  <c r="R32" i="1" l="1"/>
  <c r="S71" i="1" l="1"/>
  <c r="P68" i="1"/>
  <c r="N68" i="1"/>
  <c r="J68" i="1"/>
  <c r="F68" i="1"/>
  <c r="E68" i="1"/>
  <c r="S68" i="1"/>
  <c r="S24" i="1"/>
  <c r="D24" i="1" s="1"/>
  <c r="B70" i="1"/>
  <c r="C70" i="1"/>
  <c r="B57" i="1"/>
  <c r="C57" i="1"/>
  <c r="F57" i="1"/>
  <c r="E57" i="1"/>
  <c r="I57" i="1"/>
  <c r="J57" i="1"/>
  <c r="K57" i="1"/>
  <c r="L57" i="1"/>
  <c r="M57" i="1"/>
  <c r="N57" i="1"/>
  <c r="O57" i="1"/>
  <c r="P57" i="1"/>
  <c r="S57" i="1"/>
  <c r="B58" i="1"/>
  <c r="C58" i="1"/>
  <c r="E58" i="1"/>
  <c r="M58" i="1"/>
  <c r="N58" i="1"/>
  <c r="O58" i="1"/>
  <c r="P58" i="1"/>
  <c r="S58" i="1"/>
  <c r="B59" i="1"/>
  <c r="C59" i="1"/>
  <c r="F59" i="1"/>
  <c r="E59" i="1"/>
  <c r="P59" i="1"/>
  <c r="S59" i="1"/>
  <c r="I59" i="1"/>
  <c r="B60" i="1"/>
  <c r="C60" i="1"/>
  <c r="E60" i="1"/>
  <c r="K60" i="1"/>
  <c r="L60" i="1"/>
  <c r="M60" i="1"/>
  <c r="S60" i="1"/>
  <c r="H60" i="1"/>
  <c r="D57" i="1"/>
  <c r="H57" i="1" s="1"/>
  <c r="D14" i="1"/>
  <c r="D59" i="1"/>
  <c r="S16" i="1"/>
  <c r="D16" i="1" s="1"/>
  <c r="B54" i="1"/>
  <c r="C54" i="1"/>
  <c r="G54" i="1"/>
  <c r="H54" i="1"/>
  <c r="I54" i="1"/>
  <c r="J54" i="1"/>
  <c r="K54" i="1"/>
  <c r="L54" i="1"/>
  <c r="M54" i="1"/>
  <c r="N54" i="1"/>
  <c r="O54" i="1"/>
  <c r="P54" i="1"/>
  <c r="S54" i="1"/>
  <c r="D10" i="1"/>
  <c r="B63" i="1"/>
  <c r="C63" i="1"/>
  <c r="E63" i="1"/>
  <c r="F63" i="1"/>
  <c r="G63" i="1"/>
  <c r="H63" i="1"/>
  <c r="I63" i="1"/>
  <c r="J63" i="1"/>
  <c r="N63" i="1"/>
  <c r="O63" i="1"/>
  <c r="P63" i="1"/>
  <c r="S63" i="1"/>
  <c r="D31" i="1"/>
  <c r="D29" i="1"/>
  <c r="D71" i="1"/>
  <c r="D11" i="1"/>
  <c r="D12" i="1"/>
  <c r="S17" i="1"/>
  <c r="D17" i="1" s="1"/>
  <c r="S18" i="1"/>
  <c r="D18" i="1" s="1"/>
  <c r="S19" i="1"/>
  <c r="D63" i="1" s="1"/>
  <c r="K63" i="1" s="1"/>
  <c r="S20" i="1"/>
  <c r="D20" i="1" s="1"/>
  <c r="S21" i="1"/>
  <c r="D21" i="1" s="1"/>
  <c r="S22" i="1"/>
  <c r="D22" i="1" s="1"/>
  <c r="S23" i="1"/>
  <c r="D23" i="1" s="1"/>
  <c r="D69" i="1"/>
  <c r="O55" i="1"/>
  <c r="O56" i="1"/>
  <c r="O62" i="1"/>
  <c r="S64" i="1"/>
  <c r="S66" i="1"/>
  <c r="S67" i="1"/>
  <c r="S69" i="1"/>
  <c r="S73" i="1"/>
  <c r="S75" i="1"/>
  <c r="I53" i="1"/>
  <c r="I55" i="1"/>
  <c r="S56" i="1"/>
  <c r="I64" i="1"/>
  <c r="I65" i="1"/>
  <c r="I69" i="1"/>
  <c r="I71" i="1"/>
  <c r="C73" i="1"/>
  <c r="C72" i="1"/>
  <c r="B72" i="1"/>
  <c r="S53" i="1"/>
  <c r="O53" i="1"/>
  <c r="E61" i="1"/>
  <c r="E62" i="1"/>
  <c r="E64" i="1"/>
  <c r="E65" i="1"/>
  <c r="E66" i="1"/>
  <c r="E67" i="1"/>
  <c r="E69" i="1"/>
  <c r="S55" i="1"/>
  <c r="F61" i="1"/>
  <c r="F64" i="1"/>
  <c r="F65" i="1"/>
  <c r="F66" i="1"/>
  <c r="F67" i="1"/>
  <c r="F69" i="1"/>
  <c r="G53" i="1"/>
  <c r="G64" i="1"/>
  <c r="G65" i="1"/>
  <c r="G66" i="1"/>
  <c r="G69" i="1"/>
  <c r="H53" i="1"/>
  <c r="H55" i="1"/>
  <c r="H64" i="1"/>
  <c r="H65" i="1"/>
  <c r="H69" i="1"/>
  <c r="J53" i="1"/>
  <c r="J55" i="1"/>
  <c r="J56" i="1"/>
  <c r="S61" i="1"/>
  <c r="I61" i="1"/>
  <c r="J64" i="1"/>
  <c r="J65" i="1"/>
  <c r="J67" i="1"/>
  <c r="K53" i="1"/>
  <c r="K55" i="1"/>
  <c r="K56" i="1"/>
  <c r="S62" i="1"/>
  <c r="K65" i="1"/>
  <c r="K66" i="1"/>
  <c r="L53" i="1"/>
  <c r="L55" i="1"/>
  <c r="L56" i="1"/>
  <c r="L66" i="1"/>
  <c r="M53" i="1"/>
  <c r="M55" i="1"/>
  <c r="M56" i="1"/>
  <c r="M62" i="1"/>
  <c r="S65" i="1"/>
  <c r="M66" i="1"/>
  <c r="M69" i="1"/>
  <c r="N53" i="1"/>
  <c r="N55" i="1"/>
  <c r="N56" i="1"/>
  <c r="N62" i="1"/>
  <c r="P55" i="1"/>
  <c r="P56" i="1"/>
  <c r="P62" i="1"/>
  <c r="P67" i="1"/>
  <c r="I50" i="1"/>
  <c r="C75" i="1"/>
  <c r="C74" i="1"/>
  <c r="C71" i="1"/>
  <c r="B74" i="1"/>
  <c r="B71" i="1"/>
  <c r="B69" i="1"/>
  <c r="B67" i="1"/>
  <c r="B66" i="1"/>
  <c r="B65" i="1"/>
  <c r="B64" i="1"/>
  <c r="B62" i="1"/>
  <c r="B61" i="1"/>
  <c r="B56" i="1"/>
  <c r="B55" i="1"/>
  <c r="B53" i="1"/>
  <c r="C51" i="1"/>
  <c r="O50" i="1"/>
  <c r="M50" i="1"/>
  <c r="K50" i="1"/>
  <c r="G50" i="1"/>
  <c r="E50" i="1"/>
  <c r="C69" i="1"/>
  <c r="C67" i="1"/>
  <c r="C66" i="1"/>
  <c r="C65" i="1"/>
  <c r="C64" i="1"/>
  <c r="C62" i="1"/>
  <c r="C61" i="1"/>
  <c r="C56" i="1"/>
  <c r="C55" i="1"/>
  <c r="C53" i="1"/>
  <c r="P4" i="2"/>
  <c r="P3" i="2"/>
  <c r="I56" i="1"/>
  <c r="G55" i="1"/>
  <c r="N67" i="1"/>
  <c r="K61" i="1"/>
  <c r="L61" i="1"/>
  <c r="P53" i="1"/>
  <c r="E56" i="1"/>
  <c r="P66" i="1"/>
  <c r="G62" i="1"/>
  <c r="F62" i="1"/>
  <c r="J61" i="1"/>
  <c r="J60" i="1"/>
  <c r="I60" i="1"/>
  <c r="H59" i="1"/>
  <c r="G60" i="1"/>
  <c r="G58" i="1"/>
  <c r="F60" i="1"/>
  <c r="F58" i="1"/>
  <c r="G59" i="1"/>
  <c r="G61" i="1"/>
  <c r="H61" i="1"/>
  <c r="L62" i="1"/>
  <c r="E53" i="1" l="1"/>
  <c r="D9" i="1"/>
  <c r="J71" i="1"/>
  <c r="E71" i="1"/>
  <c r="L71" i="1"/>
  <c r="K71" i="1"/>
  <c r="D66" i="1"/>
  <c r="H66" i="1" s="1"/>
  <c r="D65" i="1"/>
  <c r="N65" i="1" s="1"/>
  <c r="J66" i="1"/>
  <c r="D75" i="1"/>
  <c r="O75" i="1" s="1"/>
  <c r="D73" i="1"/>
  <c r="D56" i="1"/>
  <c r="G56" i="1" s="1"/>
  <c r="D55" i="1"/>
  <c r="E55" i="1" s="1"/>
  <c r="S32" i="1"/>
  <c r="D27" i="1"/>
  <c r="D25" i="1"/>
  <c r="D68" i="1"/>
  <c r="D67" i="1"/>
  <c r="G67" i="1" s="1"/>
  <c r="D64" i="1"/>
  <c r="L63" i="1"/>
  <c r="M63" i="1"/>
  <c r="D19" i="1"/>
  <c r="D62" i="1"/>
  <c r="I62" i="1" s="1"/>
  <c r="D61" i="1"/>
  <c r="M61" i="1" s="1"/>
  <c r="D60" i="1"/>
  <c r="D15" i="1"/>
  <c r="D58" i="1"/>
  <c r="K58" i="1" s="1"/>
  <c r="D13" i="1"/>
  <c r="D54" i="1"/>
  <c r="M71" i="1"/>
  <c r="N71" i="1"/>
  <c r="P71" i="1"/>
  <c r="G71" i="1"/>
  <c r="F71" i="1"/>
  <c r="H71" i="1"/>
  <c r="O71" i="1"/>
  <c r="O59" i="1"/>
  <c r="M59" i="1"/>
  <c r="L59" i="1"/>
  <c r="K59" i="1"/>
  <c r="N59" i="1"/>
  <c r="J59" i="1"/>
  <c r="J69" i="1"/>
  <c r="P69" i="1"/>
  <c r="L69" i="1"/>
  <c r="N69" i="1"/>
  <c r="K69" i="1"/>
  <c r="G57" i="1"/>
  <c r="O69" i="1"/>
  <c r="I66" i="1" l="1"/>
  <c r="N66" i="1"/>
  <c r="O66" i="1"/>
  <c r="Q66" i="1" s="1"/>
  <c r="R66" i="1" s="1"/>
  <c r="F53" i="1"/>
  <c r="Q53" i="1" s="1"/>
  <c r="R53" i="1" s="1"/>
  <c r="Q71" i="1"/>
  <c r="I75" i="1"/>
  <c r="Q63" i="1"/>
  <c r="R63" i="1" s="1"/>
  <c r="L75" i="1"/>
  <c r="G75" i="1"/>
  <c r="F75" i="1"/>
  <c r="P75" i="1"/>
  <c r="L65" i="1"/>
  <c r="P65" i="1"/>
  <c r="O65" i="1"/>
  <c r="M65" i="1"/>
  <c r="K75" i="1"/>
  <c r="M75" i="1"/>
  <c r="N75" i="1"/>
  <c r="H75" i="1"/>
  <c r="E75" i="1"/>
  <c r="J75" i="1"/>
  <c r="M73" i="1"/>
  <c r="F73" i="1"/>
  <c r="K73" i="1"/>
  <c r="I73" i="1"/>
  <c r="N73" i="1"/>
  <c r="O73" i="1"/>
  <c r="G73" i="1"/>
  <c r="J73" i="1"/>
  <c r="P73" i="1"/>
  <c r="E73" i="1"/>
  <c r="H73" i="1"/>
  <c r="L73" i="1"/>
  <c r="H56" i="1"/>
  <c r="F56" i="1"/>
  <c r="F55" i="1"/>
  <c r="L68" i="1"/>
  <c r="H68" i="1"/>
  <c r="O68" i="1"/>
  <c r="M68" i="1"/>
  <c r="K68" i="1"/>
  <c r="I68" i="1"/>
  <c r="G68" i="1"/>
  <c r="K67" i="1"/>
  <c r="H67" i="1"/>
  <c r="L67" i="1"/>
  <c r="O67" i="1"/>
  <c r="I67" i="1"/>
  <c r="M67" i="1"/>
  <c r="P64" i="1"/>
  <c r="N64" i="1"/>
  <c r="L64" i="1"/>
  <c r="O64" i="1"/>
  <c r="K64" i="1"/>
  <c r="M64" i="1"/>
  <c r="H62" i="1"/>
  <c r="J62" i="1"/>
  <c r="K62" i="1"/>
  <c r="P61" i="1"/>
  <c r="O61" i="1"/>
  <c r="N61" i="1"/>
  <c r="N60" i="1"/>
  <c r="O60" i="1"/>
  <c r="P60" i="1"/>
  <c r="L58" i="1"/>
  <c r="J58" i="1"/>
  <c r="H58" i="1"/>
  <c r="I58" i="1"/>
  <c r="E54" i="1"/>
  <c r="F54" i="1"/>
  <c r="Q59" i="1"/>
  <c r="R59" i="1" s="1"/>
  <c r="Q69" i="1"/>
  <c r="R69" i="1" s="1"/>
  <c r="Q57" i="1"/>
  <c r="R57" i="1" s="1"/>
  <c r="E76" i="1" l="1"/>
  <c r="Q73" i="1"/>
  <c r="R73" i="1" s="1"/>
  <c r="Q75" i="1"/>
  <c r="R75" i="1" s="1"/>
  <c r="Q65" i="1"/>
  <c r="R65" i="1" s="1"/>
  <c r="G76" i="1"/>
  <c r="L76" i="1"/>
  <c r="Q64" i="1"/>
  <c r="R64" i="1" s="1"/>
  <c r="K76" i="1"/>
  <c r="J76" i="1"/>
  <c r="I76" i="1"/>
  <c r="P76" i="1"/>
  <c r="O76" i="1"/>
  <c r="Q56" i="1"/>
  <c r="R56" i="1" s="1"/>
  <c r="Q55" i="1"/>
  <c r="R55" i="1" s="1"/>
  <c r="F76" i="1"/>
  <c r="Q68" i="1"/>
  <c r="R68" i="1" s="1"/>
  <c r="Q67" i="1"/>
  <c r="R67" i="1" s="1"/>
  <c r="Q62" i="1"/>
  <c r="R62" i="1" s="1"/>
  <c r="Q61" i="1"/>
  <c r="R61" i="1" s="1"/>
  <c r="M76" i="1"/>
  <c r="Q60" i="1"/>
  <c r="R60" i="1" s="1"/>
  <c r="N76" i="1"/>
  <c r="Q58" i="1"/>
  <c r="R58" i="1" s="1"/>
  <c r="H76" i="1"/>
  <c r="Q54" i="1"/>
  <c r="R54" i="1" s="1"/>
  <c r="E32" i="1" l="1"/>
  <c r="E33" i="1" s="1"/>
  <c r="K32" i="1"/>
  <c r="K33" i="1" s="1"/>
  <c r="O32" i="1"/>
  <c r="O33" i="1" s="1"/>
  <c r="G32" i="1"/>
  <c r="G33" i="1" s="1"/>
  <c r="I32" i="1"/>
  <c r="I33" i="1" s="1"/>
  <c r="E77" i="1"/>
  <c r="F77" i="1" s="1"/>
  <c r="E34" i="1" s="1"/>
  <c r="M32" i="1"/>
  <c r="M33" i="1" s="1"/>
  <c r="Q76" i="1"/>
  <c r="R76" i="1" s="1"/>
  <c r="R33" i="1" l="1"/>
  <c r="G77" i="1"/>
  <c r="H77" i="1" l="1"/>
  <c r="I77" i="1" l="1"/>
  <c r="G34" i="1"/>
  <c r="J77" i="1" l="1"/>
  <c r="K77" i="1" l="1"/>
  <c r="I34" i="1"/>
  <c r="L77" i="1" l="1"/>
  <c r="K34" i="1" l="1"/>
  <c r="M77" i="1"/>
  <c r="N77" i="1" l="1"/>
  <c r="M34" i="1" l="1"/>
  <c r="O77" i="1"/>
  <c r="P77" i="1" s="1"/>
  <c r="Q77" i="1" l="1"/>
  <c r="R7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SIXGROUP S.A.</author>
  </authors>
  <commentList>
    <comment ref="C6" authorId="0" shapeId="0" xr:uid="{00000000-0006-0000-0000-000001000000}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 shapeId="0" xr:uid="{00000000-0006-0000-0000-000002000000}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sharedStrings.xml><?xml version="1.0" encoding="utf-8"?>
<sst xmlns="http://schemas.openxmlformats.org/spreadsheetml/2006/main" count="178" uniqueCount="63">
  <si>
    <t>CONTRATA</t>
  </si>
  <si>
    <t>1º MES</t>
  </si>
  <si>
    <t>2º MES</t>
  </si>
  <si>
    <t>3º MES</t>
  </si>
  <si>
    <t>4º MES</t>
  </si>
  <si>
    <t>5º MES</t>
  </si>
  <si>
    <t>6º MES</t>
  </si>
  <si>
    <t>TOTAL AL MES</t>
  </si>
  <si>
    <t>TOTAL AL ORIGEN</t>
  </si>
  <si>
    <t>SEGURIDAD Y SALUD</t>
  </si>
  <si>
    <t>P.E.M.</t>
  </si>
  <si>
    <t>TÍTULO</t>
  </si>
  <si>
    <t>P.E.C.</t>
  </si>
  <si>
    <t>TÍTULO DEL CAPÍTULO</t>
  </si>
  <si>
    <t>P. E. CONTRATA</t>
  </si>
  <si>
    <t>COMPROB</t>
  </si>
  <si>
    <t>Nº CELDAS</t>
  </si>
  <si>
    <t>.</t>
  </si>
  <si>
    <t>URBANIZACIÓN</t>
  </si>
  <si>
    <t>PORCENTAJE</t>
  </si>
  <si>
    <t>SUMA FILA</t>
  </si>
  <si>
    <t>4.01</t>
  </si>
  <si>
    <t>GESTIÓN DE RESIDUOS</t>
  </si>
  <si>
    <t>MOVIMIENTO DE TIERRAS</t>
  </si>
  <si>
    <t>CUBIERTA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</si>
  <si>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</si>
  <si>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</si>
  <si>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</si>
  <si>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</si>
  <si>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</si>
  <si>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</si>
  <si>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</si>
  <si>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</si>
  <si>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</si>
  <si>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</si>
  <si>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</si>
  <si>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</si>
  <si>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</si>
  <si>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</si>
  <si>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</si>
  <si>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</si>
  <si>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</si>
  <si>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CIMENTACIÓN</t>
  </si>
  <si>
    <t>ESTRUCTURA</t>
  </si>
  <si>
    <t>CERRAMIENTO DE FACHADAS</t>
  </si>
  <si>
    <t>SOLADOS Y ALICATADOS</t>
  </si>
  <si>
    <t>ACABADOS INTERIORES</t>
  </si>
  <si>
    <t>CARPINTERÍA EXTERIOR</t>
  </si>
  <si>
    <t>CARPINTERÍA INTERIOR</t>
  </si>
  <si>
    <t>INSTALACIÓN CALEFACCIÓN Y VENTILACIÓN</t>
  </si>
  <si>
    <t>INSTALACIÓN ELECTRICIDAD</t>
  </si>
  <si>
    <t>INSTALACIÓN FONTANERÍA</t>
  </si>
  <si>
    <t>INSTALACION SANEAMIENTO</t>
  </si>
  <si>
    <t>GIMNASIO USO DOCENTE</t>
  </si>
  <si>
    <t>DIVISIONES INTERIORES Y ALBAÑILERIA</t>
  </si>
  <si>
    <t>PROTECCIÓN CONTRA INCENDIOS</t>
  </si>
  <si>
    <t>INSTALACIONES ESPECIALES Y COMUNICACIONES</t>
  </si>
  <si>
    <t>19</t>
  </si>
  <si>
    <t>Arquitecto</t>
  </si>
  <si>
    <t>CrarQ Arquitectos - Carmen Rivela</t>
  </si>
  <si>
    <t>ACTUACIONES PREVIAS</t>
  </si>
  <si>
    <t>00</t>
  </si>
  <si>
    <t>INSTALACIÓN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</si>
</sst>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Pts&quot;_-;\-* #,##0\ &quot;Pts&quot;_-;_-* &quot;-&quot;\ &quot;Pts&quot;_-;_-@_-"/>
    <numFmt numFmtId="165" formatCode="0.0"/>
    <numFmt numFmtId="166" formatCode="#,##0\ &quot;Pts&quot;"/>
    <numFmt numFmtId="167" formatCode="_-* #,##0.00\ [$€]_-;\-* #,##0.00\ [$€]_-;_-* &quot;-&quot;??\ [$€]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12"/>
      <color indexed="81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  <font>
      <sz val="10"/>
      <color indexed="8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</cellStyleXfs>
  <cellXfs count="9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2" applyNumberFormat="1" applyFont="1" applyAlignment="1">
      <alignment horizontal="right"/>
    </xf>
    <xf numFmtId="0" fontId="2" fillId="0" borderId="4" xfId="2" applyNumberFormat="1" applyFont="1" applyBorder="1" applyAlignment="1">
      <alignment horizontal="right"/>
    </xf>
    <xf numFmtId="0" fontId="2" fillId="0" borderId="0" xfId="2" applyNumberFormat="1" applyFont="1"/>
    <xf numFmtId="0" fontId="2" fillId="0" borderId="4" xfId="2" applyNumberFormat="1" applyFont="1" applyBorder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5" xfId="2" applyNumberFormat="1" applyFont="1" applyBorder="1" applyAlignment="1">
      <alignment horizontal="right"/>
    </xf>
    <xf numFmtId="0" fontId="2" fillId="0" borderId="4" xfId="0" applyFont="1" applyBorder="1"/>
    <xf numFmtId="0" fontId="3" fillId="0" borderId="0" xfId="0" applyFont="1" applyBorder="1"/>
    <xf numFmtId="0" fontId="3" fillId="0" borderId="6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0" xfId="2" applyNumberFormat="1" applyFont="1" applyBorder="1" applyAlignment="1">
      <alignment horizontal="right"/>
    </xf>
    <xf numFmtId="166" fontId="4" fillId="0" borderId="0" xfId="2" applyNumberFormat="1" applyFont="1" applyBorder="1"/>
    <xf numFmtId="165" fontId="2" fillId="0" borderId="0" xfId="0" applyNumberFormat="1" applyFont="1"/>
    <xf numFmtId="0" fontId="3" fillId="0" borderId="7" xfId="0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2" fontId="2" fillId="0" borderId="0" xfId="0" applyNumberFormat="1" applyFont="1"/>
    <xf numFmtId="2" fontId="2" fillId="0" borderId="4" xfId="2" applyNumberFormat="1" applyFont="1" applyBorder="1" applyAlignment="1">
      <alignment horizontal="right"/>
    </xf>
    <xf numFmtId="2" fontId="2" fillId="0" borderId="4" xfId="0" applyNumberFormat="1" applyFont="1" applyBorder="1"/>
    <xf numFmtId="2" fontId="2" fillId="0" borderId="0" xfId="2" applyNumberFormat="1" applyFont="1" applyAlignment="1">
      <alignment horizontal="right"/>
    </xf>
    <xf numFmtId="2" fontId="2" fillId="0" borderId="4" xfId="2" applyNumberFormat="1" applyFont="1" applyBorder="1"/>
    <xf numFmtId="0" fontId="10" fillId="0" borderId="0" xfId="2" applyNumberFormat="1" applyFont="1" applyAlignment="1">
      <alignment horizontal="center"/>
    </xf>
    <xf numFmtId="166" fontId="11" fillId="0" borderId="0" xfId="2" applyNumberFormat="1" applyFont="1" applyBorder="1"/>
    <xf numFmtId="0" fontId="10" fillId="0" borderId="0" xfId="2" applyNumberFormat="1" applyFont="1"/>
    <xf numFmtId="165" fontId="3" fillId="0" borderId="0" xfId="0" applyNumberFormat="1" applyFont="1" applyBorder="1"/>
    <xf numFmtId="0" fontId="2" fillId="0" borderId="8" xfId="0" applyFont="1" applyBorder="1" applyAlignment="1">
      <alignment horizontal="right"/>
    </xf>
    <xf numFmtId="167" fontId="2" fillId="0" borderId="4" xfId="1" applyFont="1" applyBorder="1" applyAlignment="1">
      <alignment horizontal="right"/>
    </xf>
    <xf numFmtId="0" fontId="2" fillId="2" borderId="8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4" xfId="2" applyNumberFormat="1" applyFont="1" applyFill="1" applyBorder="1" applyAlignment="1">
      <alignment horizontal="right"/>
    </xf>
    <xf numFmtId="0" fontId="2" fillId="2" borderId="4" xfId="2" applyNumberFormat="1" applyFont="1" applyFill="1" applyBorder="1"/>
    <xf numFmtId="0" fontId="2" fillId="2" borderId="0" xfId="0" applyFont="1" applyFill="1"/>
    <xf numFmtId="0" fontId="2" fillId="2" borderId="8" xfId="0" applyFont="1" applyFill="1" applyBorder="1" applyAlignment="1">
      <alignment horizontal="right"/>
    </xf>
    <xf numFmtId="0" fontId="2" fillId="2" borderId="1" xfId="0" applyFont="1" applyFill="1" applyBorder="1"/>
    <xf numFmtId="2" fontId="2" fillId="2" borderId="4" xfId="2" applyNumberFormat="1" applyFont="1" applyFill="1" applyBorder="1" applyAlignment="1">
      <alignment horizontal="right"/>
    </xf>
    <xf numFmtId="2" fontId="2" fillId="2" borderId="4" xfId="0" applyNumberFormat="1" applyFont="1" applyFill="1" applyBorder="1"/>
    <xf numFmtId="0" fontId="11" fillId="2" borderId="4" xfId="0" applyFont="1" applyFill="1" applyBorder="1" applyAlignment="1">
      <alignment horizontal="left"/>
    </xf>
    <xf numFmtId="167" fontId="2" fillId="2" borderId="4" xfId="1" applyFont="1" applyFill="1" applyBorder="1" applyAlignment="1">
      <alignment horizontal="right"/>
    </xf>
    <xf numFmtId="0" fontId="2" fillId="2" borderId="4" xfId="2" applyNumberFormat="1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2" fillId="0" borderId="5" xfId="0" applyFont="1" applyBorder="1"/>
    <xf numFmtId="167" fontId="2" fillId="0" borderId="5" xfId="1" applyFont="1" applyBorder="1" applyAlignment="1">
      <alignment horizontal="right"/>
    </xf>
    <xf numFmtId="0" fontId="2" fillId="0" borderId="5" xfId="2" applyNumberFormat="1" applyFont="1" applyBorder="1" applyAlignment="1">
      <alignment horizontal="center"/>
    </xf>
    <xf numFmtId="0" fontId="5" fillId="2" borderId="4" xfId="2" applyNumberFormat="1" applyFont="1" applyFill="1" applyBorder="1" applyAlignment="1">
      <alignment horizontal="center"/>
    </xf>
    <xf numFmtId="0" fontId="4" fillId="2" borderId="4" xfId="2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3" fillId="0" borderId="10" xfId="2" applyNumberFormat="1" applyFont="1" applyBorder="1" applyAlignment="1">
      <alignment horizontal="center"/>
    </xf>
    <xf numFmtId="0" fontId="12" fillId="0" borderId="0" xfId="0" applyFont="1"/>
    <xf numFmtId="2" fontId="12" fillId="0" borderId="0" xfId="2" applyNumberFormat="1" applyFont="1" applyAlignment="1">
      <alignment horizontal="right"/>
    </xf>
    <xf numFmtId="2" fontId="12" fillId="0" borderId="4" xfId="2" applyNumberFormat="1" applyFont="1" applyBorder="1"/>
    <xf numFmtId="0" fontId="4" fillId="2" borderId="11" xfId="2" applyNumberFormat="1" applyFont="1" applyFill="1" applyBorder="1" applyAlignment="1">
      <alignment horizontal="center"/>
    </xf>
    <xf numFmtId="0" fontId="2" fillId="0" borderId="11" xfId="2" applyNumberFormat="1" applyFont="1" applyBorder="1" applyAlignment="1">
      <alignment horizontal="center"/>
    </xf>
    <xf numFmtId="0" fontId="2" fillId="2" borderId="11" xfId="2" applyNumberFormat="1" applyFont="1" applyFill="1" applyBorder="1" applyAlignment="1">
      <alignment horizontal="center"/>
    </xf>
    <xf numFmtId="0" fontId="2" fillId="0" borderId="12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2" fillId="0" borderId="10" xfId="2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7" fontId="2" fillId="2" borderId="14" xfId="1" applyFont="1" applyFill="1" applyBorder="1" applyAlignment="1">
      <alignment horizontal="right"/>
    </xf>
    <xf numFmtId="0" fontId="2" fillId="2" borderId="14" xfId="2" applyNumberFormat="1" applyFont="1" applyFill="1" applyBorder="1" applyAlignment="1">
      <alignment horizontal="center"/>
    </xf>
    <xf numFmtId="0" fontId="2" fillId="2" borderId="15" xfId="2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2" fontId="3" fillId="0" borderId="0" xfId="0" applyNumberFormat="1" applyFont="1"/>
    <xf numFmtId="0" fontId="1" fillId="0" borderId="0" xfId="2" applyNumberFormat="1" applyFont="1" applyAlignment="1">
      <alignment horizontal="center"/>
    </xf>
    <xf numFmtId="4" fontId="2" fillId="0" borderId="0" xfId="0" applyNumberFormat="1" applyFont="1"/>
    <xf numFmtId="4" fontId="2" fillId="0" borderId="0" xfId="2" applyNumberFormat="1" applyFont="1"/>
    <xf numFmtId="0" fontId="2" fillId="0" borderId="4" xfId="2" applyNumberFormat="1" applyFont="1" applyBorder="1"/>
    <xf numFmtId="0" fontId="2" fillId="0" borderId="0" xfId="0" applyFont="1" applyBorder="1"/>
    <xf numFmtId="0" fontId="2" fillId="0" borderId="0" xfId="2" applyNumberFormat="1" applyFont="1" applyBorder="1"/>
    <xf numFmtId="2" fontId="2" fillId="0" borderId="0" xfId="2" applyNumberFormat="1" applyFont="1"/>
    <xf numFmtId="2" fontId="3" fillId="0" borderId="19" xfId="2" applyNumberFormat="1" applyFont="1" applyBorder="1" applyAlignment="1">
      <alignment horizontal="center"/>
    </xf>
    <xf numFmtId="2" fontId="3" fillId="0" borderId="21" xfId="2" applyNumberFormat="1" applyFont="1" applyBorder="1" applyAlignment="1">
      <alignment horizontal="center"/>
    </xf>
    <xf numFmtId="2" fontId="3" fillId="0" borderId="2" xfId="2" applyNumberFormat="1" applyFont="1" applyBorder="1" applyAlignment="1">
      <alignment horizontal="center"/>
    </xf>
    <xf numFmtId="2" fontId="3" fillId="0" borderId="22" xfId="2" applyNumberFormat="1" applyFont="1" applyBorder="1" applyAlignment="1">
      <alignment horizontal="center"/>
    </xf>
    <xf numFmtId="2" fontId="3" fillId="0" borderId="17" xfId="2" applyNumberFormat="1" applyFont="1" applyBorder="1" applyAlignment="1">
      <alignment horizontal="center"/>
    </xf>
    <xf numFmtId="2" fontId="3" fillId="0" borderId="23" xfId="2" applyNumberFormat="1" applyFont="1" applyBorder="1" applyAlignment="1">
      <alignment horizontal="center"/>
    </xf>
    <xf numFmtId="2" fontId="3" fillId="0" borderId="20" xfId="2" applyNumberFormat="1" applyFont="1" applyBorder="1" applyAlignment="1">
      <alignment horizontal="center"/>
    </xf>
    <xf numFmtId="2" fontId="3" fillId="0" borderId="3" xfId="2" applyNumberFormat="1" applyFont="1" applyBorder="1" applyAlignment="1">
      <alignment horizontal="center"/>
    </xf>
    <xf numFmtId="2" fontId="3" fillId="0" borderId="18" xfId="2" applyNumberFormat="1" applyFont="1" applyBorder="1" applyAlignment="1">
      <alignment horizontal="center"/>
    </xf>
    <xf numFmtId="0" fontId="2" fillId="0" borderId="2" xfId="2" applyNumberFormat="1" applyFont="1" applyBorder="1" applyAlignment="1">
      <alignment horizontal="center"/>
    </xf>
    <xf numFmtId="0" fontId="2" fillId="0" borderId="3" xfId="2" applyNumberFormat="1" applyFont="1" applyBorder="1" applyAlignment="1">
      <alignment horizontal="center"/>
    </xf>
    <xf numFmtId="0" fontId="11" fillId="0" borderId="10" xfId="2" applyNumberFormat="1" applyFont="1" applyBorder="1" applyAlignment="1">
      <alignment horizontal="center"/>
    </xf>
    <xf numFmtId="0" fontId="11" fillId="0" borderId="16" xfId="2" applyNumberFormat="1" applyFont="1" applyBorder="1" applyAlignment="1">
      <alignment horizontal="center"/>
    </xf>
  </cellXfs>
  <cellStyles count="4">
    <cellStyle name="Euro" xfId="1" xr:uid="{00000000-0005-0000-0000-000000000000}"/>
    <cellStyle name="Moneda [0]" xfId="2" builtinId="7"/>
    <cellStyle name="Normal" xfId="0" builtinId="0"/>
    <cellStyle name="Normal 2" xfId="3" xr:uid="{00000000-0005-0000-0000-000003000000}"/>
  </cellStyles>
  <dxfs count="2"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3</xdr:row>
      <xdr:rowOff>857250</xdr:rowOff>
    </xdr:to>
    <xdr:sp macro="" textlink="">
      <xdr:nvSpPr>
        <xdr:cNvPr id="1072" name="Texto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619125" y="381000"/>
          <a:ext cx="9134475" cy="9048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400" b="1" i="0" strike="noStrike">
              <a:solidFill>
                <a:srgbClr val="000000"/>
              </a:solidFill>
              <a:latin typeface="Arial"/>
              <a:cs typeface="Arial"/>
            </a:rPr>
            <a:t>PLAN DE OBRA DE LOS TRABAJOS DE</a:t>
          </a:r>
          <a:r>
            <a:rPr lang="es-ES" sz="1400" b="1" i="0" strike="noStrike" baseline="0">
              <a:solidFill>
                <a:srgbClr val="000000"/>
              </a:solidFill>
              <a:latin typeface="Arial"/>
              <a:cs typeface="Arial"/>
            </a:rPr>
            <a:t> CONSTRUCCIÓN DE GIMNASIO </a:t>
          </a:r>
        </a:p>
        <a:p>
          <a:pPr algn="ctr" rtl="0">
            <a:defRPr sz="1000"/>
          </a:pPr>
          <a:r>
            <a:rPr lang="es-ES" sz="1400" b="1" i="0" strike="noStrike" baseline="0">
              <a:solidFill>
                <a:srgbClr val="000000"/>
              </a:solidFill>
              <a:latin typeface="Arial"/>
              <a:cs typeface="Arial"/>
            </a:rPr>
            <a:t>EN EL C.E.I.P. "LA LUNA" DE RIVAS-VACIAMADRID (MADRID)</a:t>
          </a: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1604210</xdr:colOff>
      <xdr:row>37</xdr:row>
      <xdr:rowOff>20052</xdr:rowOff>
    </xdr:from>
    <xdr:to>
      <xdr:col>3</xdr:col>
      <xdr:colOff>259924</xdr:colOff>
      <xdr:row>41</xdr:row>
      <xdr:rowOff>129098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43E9CF-0F56-475C-9AEF-5A39EDB51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5973" y="6647447"/>
          <a:ext cx="1312688" cy="75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AB153"/>
  <sheetViews>
    <sheetView tabSelected="1" view="pageBreakPreview" zoomScale="95" zoomScaleNormal="100" zoomScaleSheetLayoutView="95" workbookViewId="0">
      <selection activeCell="O34" sqref="O34:P34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5" customWidth="1"/>
    <col min="5" max="5" width="9.28515625" style="5" customWidth="1"/>
    <col min="6" max="6" width="8.140625" style="7" customWidth="1"/>
    <col min="7" max="7" width="7.7109375" style="7" customWidth="1"/>
    <col min="8" max="8" width="8.42578125" style="7" customWidth="1"/>
    <col min="9" max="10" width="7.7109375" style="7" customWidth="1"/>
    <col min="11" max="11" width="8" style="7" customWidth="1"/>
    <col min="12" max="13" width="7.7109375" style="7" customWidth="1"/>
    <col min="14" max="14" width="8" style="7" customWidth="1"/>
    <col min="15" max="15" width="7.7109375" style="7" customWidth="1"/>
    <col min="16" max="16" width="8.5703125" style="7" customWidth="1"/>
    <col min="17" max="17" width="11.5703125" style="1" customWidth="1"/>
    <col min="18" max="18" width="13.28515625" style="1" customWidth="1"/>
    <col min="19" max="19" width="13" style="1" customWidth="1"/>
    <col min="20" max="27" width="11.42578125" style="1"/>
    <col min="28" max="28" width="39.5703125" style="1" bestFit="1" customWidth="1"/>
    <col min="29" max="16384" width="11.42578125" style="1"/>
  </cols>
  <sheetData>
    <row r="4" spans="2:28" ht="85.5" customHeight="1" x14ac:dyDescent="0.2"/>
    <row r="5" spans="2:28" ht="21" customHeight="1" thickBot="1" x14ac:dyDescent="0.25"/>
    <row r="6" spans="2:28" ht="15" customHeight="1" x14ac:dyDescent="0.2">
      <c r="B6" s="51"/>
      <c r="C6" s="52" t="s">
        <v>13</v>
      </c>
      <c r="D6" s="53" t="s">
        <v>14</v>
      </c>
      <c r="E6" s="89" t="s">
        <v>1</v>
      </c>
      <c r="F6" s="89"/>
      <c r="G6" s="89" t="s">
        <v>2</v>
      </c>
      <c r="H6" s="89"/>
      <c r="I6" s="89" t="s">
        <v>3</v>
      </c>
      <c r="J6" s="89"/>
      <c r="K6" s="89" t="s">
        <v>4</v>
      </c>
      <c r="L6" s="89"/>
      <c r="M6" s="89" t="s">
        <v>5</v>
      </c>
      <c r="N6" s="89"/>
      <c r="O6" s="89" t="s">
        <v>6</v>
      </c>
      <c r="P6" s="90"/>
      <c r="R6" s="20" t="s">
        <v>10</v>
      </c>
      <c r="S6" s="10" t="s">
        <v>12</v>
      </c>
    </row>
    <row r="7" spans="2:28" ht="15" customHeight="1" x14ac:dyDescent="0.2">
      <c r="B7" s="45"/>
      <c r="C7" s="41" t="s">
        <v>53</v>
      </c>
      <c r="D7" s="49"/>
      <c r="E7" s="49"/>
      <c r="F7" s="50"/>
      <c r="G7" s="50"/>
      <c r="H7" s="50"/>
      <c r="I7" s="50"/>
      <c r="J7" s="50"/>
      <c r="K7" s="50"/>
      <c r="L7" s="50"/>
      <c r="M7" s="50"/>
      <c r="N7" s="50"/>
      <c r="O7" s="50"/>
      <c r="P7" s="57"/>
      <c r="R7" s="20"/>
      <c r="S7" s="10"/>
    </row>
    <row r="8" spans="2:28" ht="11.25" customHeight="1" x14ac:dyDescent="0.2">
      <c r="B8" s="44" t="s">
        <v>61</v>
      </c>
      <c r="C8" s="74" t="s">
        <v>60</v>
      </c>
      <c r="D8" s="31">
        <f>S8</f>
        <v>723.348164</v>
      </c>
      <c r="E8" s="8" t="s">
        <v>17</v>
      </c>
      <c r="F8" s="8" t="s">
        <v>17</v>
      </c>
      <c r="G8" s="8"/>
      <c r="H8" s="8"/>
      <c r="I8" s="8"/>
      <c r="J8" s="8"/>
      <c r="K8" s="8"/>
      <c r="L8" s="8"/>
      <c r="M8" s="8"/>
      <c r="N8" s="8"/>
      <c r="O8" s="8"/>
      <c r="P8" s="58"/>
      <c r="R8" s="31">
        <v>502.36</v>
      </c>
      <c r="S8" s="21">
        <f>R8*1.19*1.21</f>
        <v>723.348164</v>
      </c>
    </row>
    <row r="9" spans="2:28" x14ac:dyDescent="0.2">
      <c r="B9" s="44" t="s">
        <v>25</v>
      </c>
      <c r="C9" s="74" t="s">
        <v>23</v>
      </c>
      <c r="D9" s="31">
        <f>S9</f>
        <v>5373.0876429999998</v>
      </c>
      <c r="E9" s="8" t="s">
        <v>17</v>
      </c>
      <c r="F9" s="8" t="s">
        <v>17</v>
      </c>
      <c r="G9" s="8"/>
      <c r="H9" s="8"/>
      <c r="I9" s="8"/>
      <c r="J9" s="8"/>
      <c r="K9" s="8"/>
      <c r="L9" s="8"/>
      <c r="M9" s="8"/>
      <c r="N9" s="8"/>
      <c r="O9" s="8"/>
      <c r="P9" s="58"/>
      <c r="R9" s="31">
        <v>3731.57</v>
      </c>
      <c r="S9" s="21">
        <f>R9*1.19*1.21</f>
        <v>5373.0876429999998</v>
      </c>
      <c r="V9" s="72"/>
      <c r="W9" s="72"/>
      <c r="AA9" s="72"/>
      <c r="AB9" s="72"/>
    </row>
    <row r="10" spans="2:28" x14ac:dyDescent="0.2">
      <c r="B10" s="44" t="s">
        <v>26</v>
      </c>
      <c r="C10" s="74" t="s">
        <v>42</v>
      </c>
      <c r="D10" s="31">
        <f t="shared" ref="D10:D27" si="0">S10</f>
        <v>125393.18753499998</v>
      </c>
      <c r="E10" s="8" t="s">
        <v>17</v>
      </c>
      <c r="F10" s="8" t="s">
        <v>17</v>
      </c>
      <c r="G10" s="8"/>
      <c r="H10" s="8"/>
      <c r="I10" s="8"/>
      <c r="J10" s="8"/>
      <c r="K10" s="8"/>
      <c r="L10" s="8"/>
      <c r="M10" s="8"/>
      <c r="N10" s="8"/>
      <c r="O10" s="8"/>
      <c r="P10" s="58"/>
      <c r="R10" s="31">
        <v>87084.65</v>
      </c>
      <c r="S10" s="21">
        <f>R10*1.19*1.21</f>
        <v>125393.18753499998</v>
      </c>
      <c r="V10" s="72"/>
      <c r="W10" s="72"/>
      <c r="AA10" s="72"/>
      <c r="AB10" s="72"/>
    </row>
    <row r="11" spans="2:28" x14ac:dyDescent="0.2">
      <c r="B11" s="44" t="s">
        <v>27</v>
      </c>
      <c r="C11" s="74" t="s">
        <v>43</v>
      </c>
      <c r="D11" s="31">
        <f t="shared" si="0"/>
        <v>246379.38833199997</v>
      </c>
      <c r="E11" s="8" t="s">
        <v>17</v>
      </c>
      <c r="F11" s="8" t="s">
        <v>17</v>
      </c>
      <c r="G11" s="8"/>
      <c r="H11" s="8"/>
      <c r="I11" s="8"/>
      <c r="J11" s="8"/>
      <c r="K11" s="8"/>
      <c r="L11" s="8"/>
      <c r="M11" s="8"/>
      <c r="N11" s="8"/>
      <c r="O11" s="8"/>
      <c r="P11" s="58"/>
      <c r="R11" s="31">
        <v>171108.68</v>
      </c>
      <c r="S11" s="21">
        <f t="shared" ref="S11:S25" si="1">R11*1.19*1.21</f>
        <v>246379.38833199997</v>
      </c>
      <c r="V11" s="72"/>
      <c r="W11" s="72"/>
      <c r="AA11" s="72"/>
      <c r="AB11" s="72"/>
    </row>
    <row r="12" spans="2:28" x14ac:dyDescent="0.2">
      <c r="B12" s="44" t="s">
        <v>28</v>
      </c>
      <c r="C12" s="74" t="s">
        <v>44</v>
      </c>
      <c r="D12" s="31">
        <f t="shared" si="0"/>
        <v>132969.01979899997</v>
      </c>
      <c r="E12" s="8"/>
      <c r="F12" s="8" t="s">
        <v>17</v>
      </c>
      <c r="G12" s="8" t="s">
        <v>17</v>
      </c>
      <c r="H12" s="8" t="s">
        <v>17</v>
      </c>
      <c r="I12" s="8"/>
      <c r="J12" s="8"/>
      <c r="K12" s="8"/>
      <c r="L12" s="8"/>
      <c r="M12" s="8"/>
      <c r="N12" s="8"/>
      <c r="O12" s="8"/>
      <c r="P12" s="58"/>
      <c r="R12" s="31">
        <v>92346.01</v>
      </c>
      <c r="S12" s="21">
        <f t="shared" si="1"/>
        <v>132969.01979899997</v>
      </c>
      <c r="V12" s="72"/>
      <c r="W12" s="72"/>
      <c r="AA12" s="72"/>
      <c r="AB12" s="72"/>
    </row>
    <row r="13" spans="2:28" x14ac:dyDescent="0.2">
      <c r="B13" s="44" t="s">
        <v>29</v>
      </c>
      <c r="C13" s="74" t="s">
        <v>54</v>
      </c>
      <c r="D13" s="31">
        <f t="shared" si="0"/>
        <v>23580.450355000001</v>
      </c>
      <c r="E13" s="8"/>
      <c r="F13" s="8"/>
      <c r="G13" s="8" t="s">
        <v>17</v>
      </c>
      <c r="H13" s="8" t="s">
        <v>17</v>
      </c>
      <c r="I13" s="8"/>
      <c r="J13" s="8"/>
      <c r="K13" s="8"/>
      <c r="L13" s="8"/>
      <c r="M13" s="8"/>
      <c r="N13" s="8"/>
      <c r="O13" s="8"/>
      <c r="P13" s="58"/>
      <c r="R13" s="31">
        <v>16376.45</v>
      </c>
      <c r="S13" s="21">
        <f>R13*1.19*1.21</f>
        <v>23580.450355000001</v>
      </c>
      <c r="V13" s="72"/>
      <c r="W13" s="72"/>
      <c r="AA13" s="72"/>
      <c r="AB13" s="72"/>
    </row>
    <row r="14" spans="2:28" x14ac:dyDescent="0.2">
      <c r="B14" s="44" t="s">
        <v>30</v>
      </c>
      <c r="C14" s="74" t="s">
        <v>45</v>
      </c>
      <c r="D14" s="31">
        <f t="shared" si="0"/>
        <v>64657.73036799999</v>
      </c>
      <c r="E14" s="8"/>
      <c r="F14" s="8"/>
      <c r="G14" s="8"/>
      <c r="H14" s="8" t="s">
        <v>17</v>
      </c>
      <c r="I14" s="8" t="s">
        <v>17</v>
      </c>
      <c r="J14" s="8" t="s">
        <v>17</v>
      </c>
      <c r="K14" s="8" t="s">
        <v>17</v>
      </c>
      <c r="L14" s="8" t="s">
        <v>17</v>
      </c>
      <c r="M14" s="8"/>
      <c r="N14" s="8"/>
      <c r="O14" s="8"/>
      <c r="P14" s="58"/>
      <c r="R14" s="31">
        <v>44904.32</v>
      </c>
      <c r="S14" s="21">
        <f>R14*1.19*1.21</f>
        <v>64657.73036799999</v>
      </c>
      <c r="V14" s="72"/>
      <c r="W14" s="72"/>
      <c r="AA14" s="72"/>
      <c r="AB14" s="72"/>
    </row>
    <row r="15" spans="2:28" x14ac:dyDescent="0.2">
      <c r="B15" s="44" t="s">
        <v>31</v>
      </c>
      <c r="C15" s="74" t="s">
        <v>46</v>
      </c>
      <c r="D15" s="31">
        <f t="shared" si="0"/>
        <v>18362.022370999999</v>
      </c>
      <c r="E15" s="8"/>
      <c r="F15" s="8"/>
      <c r="G15" s="8"/>
      <c r="H15" s="8"/>
      <c r="I15" s="8"/>
      <c r="J15" s="8" t="s">
        <v>17</v>
      </c>
      <c r="K15" s="8" t="s">
        <v>17</v>
      </c>
      <c r="L15" s="8" t="s">
        <v>17</v>
      </c>
      <c r="M15" s="8" t="s">
        <v>17</v>
      </c>
      <c r="N15" s="8" t="s">
        <v>17</v>
      </c>
      <c r="O15" s="8" t="s">
        <v>17</v>
      </c>
      <c r="P15" s="58"/>
      <c r="R15" s="31">
        <v>12752.29</v>
      </c>
      <c r="S15" s="21">
        <f>R15*1.19*1.21</f>
        <v>18362.022370999999</v>
      </c>
      <c r="V15" s="72"/>
      <c r="W15" s="72"/>
      <c r="AA15" s="72"/>
      <c r="AB15" s="72"/>
    </row>
    <row r="16" spans="2:28" x14ac:dyDescent="0.2">
      <c r="B16" s="44" t="s">
        <v>32</v>
      </c>
      <c r="C16" s="74" t="s">
        <v>47</v>
      </c>
      <c r="D16" s="31">
        <f t="shared" si="0"/>
        <v>44551.441935000003</v>
      </c>
      <c r="E16" s="8"/>
      <c r="F16" s="8"/>
      <c r="G16" s="8"/>
      <c r="H16" s="8"/>
      <c r="I16" s="8"/>
      <c r="J16" s="8"/>
      <c r="K16" s="8"/>
      <c r="L16" s="8"/>
      <c r="M16" s="8"/>
      <c r="N16" s="8" t="s">
        <v>17</v>
      </c>
      <c r="O16" s="8" t="s">
        <v>17</v>
      </c>
      <c r="P16" s="58" t="s">
        <v>17</v>
      </c>
      <c r="R16" s="31">
        <v>30940.65</v>
      </c>
      <c r="S16" s="21">
        <f>R16*1.19*1.21</f>
        <v>44551.441935000003</v>
      </c>
      <c r="V16" s="72"/>
      <c r="W16" s="72"/>
      <c r="AA16" s="72"/>
      <c r="AB16" s="72"/>
    </row>
    <row r="17" spans="2:28" x14ac:dyDescent="0.2">
      <c r="B17" s="44" t="s">
        <v>33</v>
      </c>
      <c r="C17" s="74" t="s">
        <v>48</v>
      </c>
      <c r="D17" s="31">
        <f t="shared" si="0"/>
        <v>6235.4869499999995</v>
      </c>
      <c r="E17" s="8"/>
      <c r="F17" s="8"/>
      <c r="G17" s="8"/>
      <c r="H17" s="8"/>
      <c r="I17" s="8"/>
      <c r="J17" s="8"/>
      <c r="K17" s="8"/>
      <c r="L17" s="8"/>
      <c r="M17" s="8" t="s">
        <v>17</v>
      </c>
      <c r="N17" s="8" t="s">
        <v>17</v>
      </c>
      <c r="O17" s="8" t="s">
        <v>17</v>
      </c>
      <c r="P17" s="58" t="s">
        <v>17</v>
      </c>
      <c r="R17" s="31">
        <v>4330.5</v>
      </c>
      <c r="S17" s="21">
        <f t="shared" si="1"/>
        <v>6235.4869499999995</v>
      </c>
      <c r="V17" s="72"/>
      <c r="W17" s="72"/>
      <c r="AA17" s="72"/>
      <c r="AB17" s="72"/>
    </row>
    <row r="18" spans="2:28" x14ac:dyDescent="0.2">
      <c r="B18" s="44" t="s">
        <v>34</v>
      </c>
      <c r="C18" s="74" t="s">
        <v>24</v>
      </c>
      <c r="D18" s="31">
        <f t="shared" si="0"/>
        <v>41798.295538999999</v>
      </c>
      <c r="E18" s="8"/>
      <c r="F18" s="8"/>
      <c r="G18" s="8"/>
      <c r="H18" s="8" t="s">
        <v>17</v>
      </c>
      <c r="I18" s="8" t="s">
        <v>17</v>
      </c>
      <c r="J18" s="8" t="s">
        <v>17</v>
      </c>
      <c r="K18" s="8" t="s">
        <v>17</v>
      </c>
      <c r="L18" s="8"/>
      <c r="M18" s="8"/>
      <c r="N18" s="8"/>
      <c r="O18" s="8"/>
      <c r="P18" s="58"/>
      <c r="R18" s="31">
        <v>29028.61</v>
      </c>
      <c r="S18" s="21">
        <f t="shared" si="1"/>
        <v>41798.295538999999</v>
      </c>
      <c r="V18" s="72"/>
      <c r="W18" s="72"/>
      <c r="AA18" s="72"/>
      <c r="AB18" s="72"/>
    </row>
    <row r="19" spans="2:28" x14ac:dyDescent="0.2">
      <c r="B19" s="44" t="s">
        <v>35</v>
      </c>
      <c r="C19" s="74" t="s">
        <v>52</v>
      </c>
      <c r="D19" s="31">
        <f t="shared" si="0"/>
        <v>4801.8649139999998</v>
      </c>
      <c r="E19" s="8"/>
      <c r="F19" s="8"/>
      <c r="G19" s="8"/>
      <c r="H19" s="8"/>
      <c r="I19" s="8"/>
      <c r="J19" s="8"/>
      <c r="K19" s="8" t="s">
        <v>17</v>
      </c>
      <c r="L19" s="8" t="s">
        <v>17</v>
      </c>
      <c r="M19" s="8" t="s">
        <v>17</v>
      </c>
      <c r="N19" s="8"/>
      <c r="O19" s="8"/>
      <c r="P19" s="58"/>
      <c r="R19" s="31">
        <v>3334.86</v>
      </c>
      <c r="S19" s="21">
        <f t="shared" si="1"/>
        <v>4801.8649139999998</v>
      </c>
      <c r="V19" s="72"/>
      <c r="W19" s="72"/>
      <c r="AA19" s="72"/>
      <c r="AB19" s="72"/>
    </row>
    <row r="20" spans="2:28" x14ac:dyDescent="0.2">
      <c r="B20" s="44" t="s">
        <v>36</v>
      </c>
      <c r="C20" s="74" t="s">
        <v>51</v>
      </c>
      <c r="D20" s="31">
        <f t="shared" si="0"/>
        <v>36107.580354999998</v>
      </c>
      <c r="E20" s="8"/>
      <c r="F20" s="8"/>
      <c r="G20" s="8"/>
      <c r="H20" s="8"/>
      <c r="I20" s="8"/>
      <c r="J20" s="8"/>
      <c r="K20" s="8" t="s">
        <v>17</v>
      </c>
      <c r="L20" s="8" t="s">
        <v>17</v>
      </c>
      <c r="M20" s="8" t="s">
        <v>17</v>
      </c>
      <c r="N20" s="8" t="s">
        <v>17</v>
      </c>
      <c r="O20" s="8" t="s">
        <v>17</v>
      </c>
      <c r="P20" s="58" t="s">
        <v>17</v>
      </c>
      <c r="R20" s="31">
        <v>25076.45</v>
      </c>
      <c r="S20" s="21">
        <f t="shared" si="1"/>
        <v>36107.580354999998</v>
      </c>
      <c r="V20" s="72"/>
      <c r="W20" s="72"/>
      <c r="AA20" s="72"/>
      <c r="AB20" s="72"/>
    </row>
    <row r="21" spans="2:28" x14ac:dyDescent="0.2">
      <c r="B21" s="44" t="s">
        <v>37</v>
      </c>
      <c r="C21" s="74" t="s">
        <v>62</v>
      </c>
      <c r="D21" s="31">
        <f t="shared" si="0"/>
        <v>12392.110576999999</v>
      </c>
      <c r="E21" s="8"/>
      <c r="F21" s="8"/>
      <c r="G21" s="8"/>
      <c r="H21" s="8"/>
      <c r="I21" s="8"/>
      <c r="J21" s="8"/>
      <c r="K21" s="8"/>
      <c r="L21" s="8" t="s">
        <v>17</v>
      </c>
      <c r="M21" s="8" t="s">
        <v>17</v>
      </c>
      <c r="N21" s="8" t="s">
        <v>17</v>
      </c>
      <c r="O21" s="8" t="s">
        <v>17</v>
      </c>
      <c r="P21" s="58" t="s">
        <v>17</v>
      </c>
      <c r="R21" s="31">
        <v>8606.23</v>
      </c>
      <c r="S21" s="21">
        <f t="shared" si="1"/>
        <v>12392.110576999999</v>
      </c>
      <c r="V21" s="72"/>
      <c r="W21" s="72"/>
      <c r="AA21" s="72"/>
      <c r="AB21" s="72"/>
    </row>
    <row r="22" spans="2:28" x14ac:dyDescent="0.2">
      <c r="B22" s="44" t="s">
        <v>38</v>
      </c>
      <c r="C22" s="74" t="s">
        <v>55</v>
      </c>
      <c r="D22" s="31">
        <f t="shared" si="0"/>
        <v>507.93912399999994</v>
      </c>
      <c r="E22" s="8"/>
      <c r="F22" s="8"/>
      <c r="G22" s="8"/>
      <c r="H22" s="8" t="s">
        <v>17</v>
      </c>
      <c r="I22" s="8" t="s">
        <v>17</v>
      </c>
      <c r="J22" s="8" t="s">
        <v>17</v>
      </c>
      <c r="K22" s="8"/>
      <c r="L22" s="8"/>
      <c r="M22" s="8"/>
      <c r="N22" s="8" t="s">
        <v>17</v>
      </c>
      <c r="O22" s="8" t="s">
        <v>17</v>
      </c>
      <c r="P22" s="58"/>
      <c r="R22" s="31">
        <v>352.76</v>
      </c>
      <c r="S22" s="21">
        <f t="shared" si="1"/>
        <v>507.93912399999994</v>
      </c>
      <c r="V22" s="72"/>
      <c r="W22" s="72"/>
      <c r="AA22" s="72"/>
      <c r="AB22" s="72"/>
    </row>
    <row r="23" spans="2:28" x14ac:dyDescent="0.2">
      <c r="B23" s="44" t="s">
        <v>39</v>
      </c>
      <c r="C23" s="74" t="s">
        <v>50</v>
      </c>
      <c r="D23" s="31">
        <f t="shared" si="0"/>
        <v>43808.467934</v>
      </c>
      <c r="E23" s="8"/>
      <c r="F23" s="8"/>
      <c r="G23" s="8" t="s">
        <v>17</v>
      </c>
      <c r="H23" s="8" t="s">
        <v>17</v>
      </c>
      <c r="I23" s="8" t="s">
        <v>17</v>
      </c>
      <c r="J23" s="8"/>
      <c r="K23" s="8" t="s">
        <v>17</v>
      </c>
      <c r="L23" s="8" t="s">
        <v>17</v>
      </c>
      <c r="M23" s="8" t="s">
        <v>17</v>
      </c>
      <c r="N23" s="8"/>
      <c r="O23" s="8" t="s">
        <v>17</v>
      </c>
      <c r="P23" s="58"/>
      <c r="R23" s="31">
        <v>30424.66</v>
      </c>
      <c r="S23" s="21">
        <f t="shared" si="1"/>
        <v>43808.467934</v>
      </c>
      <c r="V23" s="72"/>
      <c r="W23" s="72"/>
      <c r="AA23" s="72"/>
      <c r="AB23" s="72"/>
    </row>
    <row r="24" spans="2:28" x14ac:dyDescent="0.2">
      <c r="B24" s="44" t="s">
        <v>40</v>
      </c>
      <c r="C24" s="74" t="s">
        <v>56</v>
      </c>
      <c r="D24" s="31">
        <f t="shared" si="0"/>
        <v>3044.9997269999999</v>
      </c>
      <c r="E24" s="8"/>
      <c r="F24" s="8"/>
      <c r="G24" s="8" t="s">
        <v>17</v>
      </c>
      <c r="H24" s="8" t="s">
        <v>17</v>
      </c>
      <c r="I24" s="8" t="s">
        <v>17</v>
      </c>
      <c r="J24" s="8"/>
      <c r="K24" s="8" t="s">
        <v>17</v>
      </c>
      <c r="L24" s="8" t="s">
        <v>17</v>
      </c>
      <c r="M24" s="8" t="s">
        <v>17</v>
      </c>
      <c r="N24" s="8"/>
      <c r="O24" s="8" t="s">
        <v>17</v>
      </c>
      <c r="P24" s="58"/>
      <c r="R24" s="31">
        <v>2114.73</v>
      </c>
      <c r="S24" s="21">
        <f t="shared" si="1"/>
        <v>3044.9997269999999</v>
      </c>
      <c r="V24" s="72"/>
      <c r="W24" s="72"/>
      <c r="AA24" s="72"/>
      <c r="AB24" s="72"/>
    </row>
    <row r="25" spans="2:28" x14ac:dyDescent="0.2">
      <c r="B25" s="44" t="s">
        <v>41</v>
      </c>
      <c r="C25" s="74" t="s">
        <v>49</v>
      </c>
      <c r="D25" s="31">
        <f t="shared" si="0"/>
        <v>73984.121056999997</v>
      </c>
      <c r="E25" s="8"/>
      <c r="F25" s="8"/>
      <c r="G25" s="8"/>
      <c r="H25" s="8"/>
      <c r="I25" s="8"/>
      <c r="J25" s="8" t="s">
        <v>17</v>
      </c>
      <c r="K25" s="8" t="s">
        <v>17</v>
      </c>
      <c r="L25" s="8" t="s">
        <v>17</v>
      </c>
      <c r="M25" s="8"/>
      <c r="N25" s="8" t="s">
        <v>17</v>
      </c>
      <c r="O25" s="8" t="s">
        <v>17</v>
      </c>
      <c r="P25" s="58" t="s">
        <v>17</v>
      </c>
      <c r="R25" s="31">
        <v>51381.43</v>
      </c>
      <c r="S25" s="21">
        <f t="shared" si="1"/>
        <v>73984.121056999997</v>
      </c>
      <c r="V25" s="72"/>
      <c r="W25" s="72"/>
      <c r="AA25" s="72"/>
      <c r="AB25" s="72"/>
    </row>
    <row r="26" spans="2:28" ht="15" customHeight="1" x14ac:dyDescent="0.2">
      <c r="B26" s="45"/>
      <c r="C26" s="41" t="s">
        <v>18</v>
      </c>
      <c r="D26" s="42"/>
      <c r="E26" s="42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9"/>
      <c r="R26" s="72"/>
      <c r="S26" s="21"/>
      <c r="V26" s="72"/>
      <c r="W26" s="72"/>
      <c r="AA26" s="72"/>
      <c r="AB26" s="72"/>
    </row>
    <row r="27" spans="2:28" x14ac:dyDescent="0.2">
      <c r="B27" s="44" t="s">
        <v>57</v>
      </c>
      <c r="C27" s="12" t="s">
        <v>18</v>
      </c>
      <c r="D27" s="31">
        <f t="shared" si="0"/>
        <v>61822.884045999999</v>
      </c>
      <c r="E27" s="8" t="s">
        <v>17</v>
      </c>
      <c r="F27" s="8" t="s">
        <v>17</v>
      </c>
      <c r="G27" s="8" t="s">
        <v>17</v>
      </c>
      <c r="H27" s="8" t="s">
        <v>17</v>
      </c>
      <c r="I27" s="8"/>
      <c r="J27" s="8" t="s">
        <v>17</v>
      </c>
      <c r="K27" s="8" t="s">
        <v>17</v>
      </c>
      <c r="L27" s="8" t="s">
        <v>17</v>
      </c>
      <c r="M27" s="8" t="s">
        <v>17</v>
      </c>
      <c r="N27" s="8" t="s">
        <v>17</v>
      </c>
      <c r="O27" s="8" t="s">
        <v>17</v>
      </c>
      <c r="P27" s="58" t="s">
        <v>17</v>
      </c>
      <c r="R27" s="72">
        <v>42935.54</v>
      </c>
      <c r="S27" s="21">
        <f>R27*1.19*1.21</f>
        <v>61822.884045999999</v>
      </c>
      <c r="V27" s="72"/>
      <c r="W27" s="72"/>
      <c r="AA27" s="72"/>
      <c r="AB27" s="72"/>
    </row>
    <row r="28" spans="2:28" ht="15" customHeight="1" x14ac:dyDescent="0.2">
      <c r="B28" s="45"/>
      <c r="C28" s="41" t="s">
        <v>9</v>
      </c>
      <c r="D28" s="42"/>
      <c r="E28" s="4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9"/>
      <c r="R28" s="21"/>
      <c r="S28" s="21"/>
      <c r="V28" s="72"/>
      <c r="W28" s="72"/>
      <c r="AA28" s="72"/>
      <c r="AB28" s="72"/>
    </row>
    <row r="29" spans="2:28" ht="12" thickBot="1" x14ac:dyDescent="0.25">
      <c r="B29" s="69">
        <v>20</v>
      </c>
      <c r="C29" s="46" t="s">
        <v>9</v>
      </c>
      <c r="D29" s="31">
        <f>S29</f>
        <v>24038.453746999996</v>
      </c>
      <c r="E29" s="8" t="s">
        <v>17</v>
      </c>
      <c r="F29" s="8" t="s">
        <v>17</v>
      </c>
      <c r="G29" s="8" t="s">
        <v>17</v>
      </c>
      <c r="H29" s="8" t="s">
        <v>17</v>
      </c>
      <c r="I29" s="8" t="s">
        <v>17</v>
      </c>
      <c r="J29" s="8" t="s">
        <v>17</v>
      </c>
      <c r="K29" s="8" t="s">
        <v>17</v>
      </c>
      <c r="L29" s="8" t="s">
        <v>17</v>
      </c>
      <c r="M29" s="8" t="s">
        <v>17</v>
      </c>
      <c r="N29" s="8" t="s">
        <v>17</v>
      </c>
      <c r="O29" s="8" t="s">
        <v>17</v>
      </c>
      <c r="P29" s="58" t="s">
        <v>17</v>
      </c>
      <c r="R29" s="72">
        <v>16694.53</v>
      </c>
      <c r="S29" s="21">
        <f>R29*1.19*1.21</f>
        <v>24038.453746999996</v>
      </c>
      <c r="V29" s="21"/>
    </row>
    <row r="30" spans="2:28" ht="15" customHeight="1" x14ac:dyDescent="0.2">
      <c r="B30" s="65"/>
      <c r="C30" s="41" t="s">
        <v>22</v>
      </c>
      <c r="D30" s="66"/>
      <c r="E30" s="66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R30" s="21"/>
      <c r="S30" s="21"/>
    </row>
    <row r="31" spans="2:28" ht="12" thickBot="1" x14ac:dyDescent="0.25">
      <c r="B31" s="64">
        <v>21</v>
      </c>
      <c r="C31" s="12" t="s">
        <v>22</v>
      </c>
      <c r="D31" s="47">
        <f>S31</f>
        <v>33111.292444999992</v>
      </c>
      <c r="E31" s="48" t="s">
        <v>17</v>
      </c>
      <c r="F31" s="48" t="s">
        <v>17</v>
      </c>
      <c r="G31" s="48" t="s">
        <v>17</v>
      </c>
      <c r="H31" s="48" t="s">
        <v>17</v>
      </c>
      <c r="I31" s="48" t="s">
        <v>17</v>
      </c>
      <c r="J31" s="48" t="s">
        <v>17</v>
      </c>
      <c r="K31" s="48" t="s">
        <v>17</v>
      </c>
      <c r="L31" s="48" t="s">
        <v>17</v>
      </c>
      <c r="M31" s="48" t="s">
        <v>17</v>
      </c>
      <c r="N31" s="48" t="s">
        <v>17</v>
      </c>
      <c r="O31" s="48" t="s">
        <v>17</v>
      </c>
      <c r="P31" s="60" t="s">
        <v>17</v>
      </c>
      <c r="R31" s="72">
        <v>22995.55</v>
      </c>
      <c r="S31" s="21">
        <f>R31*1.19*1.21</f>
        <v>33111.292444999992</v>
      </c>
      <c r="V31" s="21"/>
    </row>
    <row r="32" spans="2:28" ht="12.75" customHeight="1" x14ac:dyDescent="0.2">
      <c r="B32" s="29"/>
      <c r="C32" s="62" t="s">
        <v>7</v>
      </c>
      <c r="D32" s="63"/>
      <c r="E32" s="78">
        <f>E76+F76</f>
        <v>442957.5003443333</v>
      </c>
      <c r="F32" s="84"/>
      <c r="G32" s="78">
        <f>G76+H76</f>
        <v>169861.36345414998</v>
      </c>
      <c r="H32" s="84"/>
      <c r="I32" s="78">
        <f>I76+J76</f>
        <v>84195.011878633333</v>
      </c>
      <c r="J32" s="84"/>
      <c r="K32" s="78">
        <f>K76+L76</f>
        <v>118962.42146768334</v>
      </c>
      <c r="L32" s="84"/>
      <c r="M32" s="78">
        <f>M76+N76</f>
        <v>82573.333492100006</v>
      </c>
      <c r="N32" s="84"/>
      <c r="O32" s="78">
        <f>O76+P76</f>
        <v>105093.5522801</v>
      </c>
      <c r="P32" s="79"/>
      <c r="R32" s="70">
        <f>SUM(R7:R31)</f>
        <v>697022.83000000019</v>
      </c>
      <c r="S32" s="70">
        <f>SUM(S7:S31)</f>
        <v>1003643.1729169999</v>
      </c>
      <c r="V32" s="72"/>
    </row>
    <row r="33" spans="2:19" ht="12.75" customHeight="1" x14ac:dyDescent="0.2">
      <c r="B33" s="13"/>
      <c r="C33" s="19" t="s">
        <v>19</v>
      </c>
      <c r="D33" s="6"/>
      <c r="E33" s="80">
        <f>E32/$S$32*100</f>
        <v>44.134958748029604</v>
      </c>
      <c r="F33" s="85"/>
      <c r="G33" s="80">
        <f>G32/$S$32*100</f>
        <v>16.924477547180736</v>
      </c>
      <c r="H33" s="85"/>
      <c r="I33" s="80">
        <f>I32/$S$32*100</f>
        <v>8.3889388331042003</v>
      </c>
      <c r="J33" s="85"/>
      <c r="K33" s="80">
        <f>K32/$S$32*100</f>
        <v>11.853059401772207</v>
      </c>
      <c r="L33" s="85"/>
      <c r="M33" s="80">
        <f>M32/$S$32*100</f>
        <v>8.2273596553352668</v>
      </c>
      <c r="N33" s="85"/>
      <c r="O33" s="80">
        <f>O32/$S$32*100</f>
        <v>10.471206810948051</v>
      </c>
      <c r="P33" s="81"/>
      <c r="R33" s="18">
        <f>SUM(E33:P33)</f>
        <v>100.00000099637005</v>
      </c>
      <c r="S33" s="9"/>
    </row>
    <row r="34" spans="2:19" ht="13.5" customHeight="1" thickBot="1" x14ac:dyDescent="0.25">
      <c r="B34" s="13"/>
      <c r="C34" s="14" t="s">
        <v>8</v>
      </c>
      <c r="D34" s="11"/>
      <c r="E34" s="82">
        <f>F77</f>
        <v>442957.5003443333</v>
      </c>
      <c r="F34" s="86"/>
      <c r="G34" s="82">
        <f>H77</f>
        <v>612818.86379848327</v>
      </c>
      <c r="H34" s="86"/>
      <c r="I34" s="82">
        <f>J77</f>
        <v>697013.87567711668</v>
      </c>
      <c r="J34" s="86"/>
      <c r="K34" s="82">
        <f>L77</f>
        <v>815976.29714480008</v>
      </c>
      <c r="L34" s="86"/>
      <c r="M34" s="82">
        <f>N77</f>
        <v>898549.63063690008</v>
      </c>
      <c r="N34" s="86"/>
      <c r="O34" s="82">
        <f>P77</f>
        <v>1003643.1829170001</v>
      </c>
      <c r="P34" s="83"/>
    </row>
    <row r="35" spans="2:19" x14ac:dyDescent="0.2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R35" s="18"/>
    </row>
    <row r="36" spans="2:19" x14ac:dyDescent="0.2">
      <c r="B36" s="13"/>
      <c r="C36" s="15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2:19" ht="12.75" x14ac:dyDescent="0.2">
      <c r="B37" s="13"/>
      <c r="C37" s="71" t="s">
        <v>59</v>
      </c>
      <c r="D37" s="16"/>
      <c r="E37" s="16"/>
      <c r="F37" s="17"/>
      <c r="G37" s="17"/>
      <c r="H37" s="17"/>
      <c r="I37" s="17"/>
      <c r="J37" s="17"/>
      <c r="K37" s="17"/>
      <c r="M37" s="17"/>
      <c r="N37" s="17"/>
      <c r="O37" s="17"/>
      <c r="P37" s="17"/>
    </row>
    <row r="38" spans="2:19" ht="12.75" x14ac:dyDescent="0.2">
      <c r="B38" s="13"/>
      <c r="C38" s="26" t="s">
        <v>58</v>
      </c>
      <c r="E38" s="26"/>
      <c r="F38" s="26"/>
      <c r="G38" s="26"/>
      <c r="H38" s="26"/>
      <c r="I38" s="26"/>
      <c r="J38" s="26"/>
      <c r="K38" s="26"/>
      <c r="L38" s="26"/>
      <c r="M38" s="26"/>
      <c r="N38" s="71"/>
    </row>
    <row r="39" spans="2:19" ht="12.75" x14ac:dyDescent="0.2">
      <c r="B39" s="13"/>
      <c r="C39" s="15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2:19" ht="12.75" x14ac:dyDescent="0.2">
      <c r="B40" s="13"/>
      <c r="C40" s="15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2:19" ht="12.75" x14ac:dyDescent="0.2">
      <c r="B41" s="13"/>
      <c r="C41" s="15"/>
      <c r="D41" s="26"/>
      <c r="E41" s="26"/>
      <c r="F41" s="26"/>
      <c r="G41" s="26"/>
      <c r="H41" s="26"/>
      <c r="I41" s="61"/>
      <c r="J41" s="26"/>
      <c r="K41" s="26"/>
      <c r="L41" s="26"/>
      <c r="M41" s="26"/>
    </row>
    <row r="42" spans="2:19" ht="12.75" x14ac:dyDescent="0.2">
      <c r="B42" s="13"/>
      <c r="C42" s="15"/>
      <c r="D42" s="26"/>
      <c r="E42" s="26"/>
      <c r="F42" s="26"/>
      <c r="G42" s="26"/>
      <c r="H42" s="26"/>
      <c r="I42" s="61"/>
      <c r="J42" s="26"/>
      <c r="K42" s="26"/>
      <c r="L42" s="26"/>
      <c r="M42" s="26"/>
    </row>
    <row r="43" spans="2:19" ht="12.75" x14ac:dyDescent="0.2">
      <c r="B43" s="13"/>
      <c r="C43" s="15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2:19" ht="12.75" x14ac:dyDescent="0.2">
      <c r="B44" s="13"/>
      <c r="C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2:19" ht="12.75" x14ac:dyDescent="0.2">
      <c r="B45" s="13"/>
      <c r="C45" s="15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2:19" ht="12.75" x14ac:dyDescent="0.2">
      <c r="B46" s="13"/>
      <c r="C46" s="15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9" ht="12.75" x14ac:dyDescent="0.2">
      <c r="B47" s="13"/>
      <c r="C47" s="15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9" x14ac:dyDescent="0.2">
      <c r="B48" s="13"/>
    </row>
    <row r="49" spans="2:19" ht="18" customHeight="1" x14ac:dyDescent="0.2">
      <c r="Q49" s="1" t="s">
        <v>20</v>
      </c>
      <c r="R49" s="1" t="s">
        <v>15</v>
      </c>
      <c r="S49" s="1" t="s">
        <v>16</v>
      </c>
    </row>
    <row r="50" spans="2:19" ht="12.75" customHeight="1" x14ac:dyDescent="0.2">
      <c r="B50" s="3"/>
      <c r="C50" s="4" t="s">
        <v>11</v>
      </c>
      <c r="D50" s="6" t="s">
        <v>0</v>
      </c>
      <c r="E50" s="87" t="str">
        <f>E6</f>
        <v>1º MES</v>
      </c>
      <c r="F50" s="88"/>
      <c r="G50" s="87" t="str">
        <f>G6</f>
        <v>2º MES</v>
      </c>
      <c r="H50" s="88"/>
      <c r="I50" s="87" t="str">
        <f>I6</f>
        <v>3º MES</v>
      </c>
      <c r="J50" s="88"/>
      <c r="K50" s="87" t="str">
        <f>K6</f>
        <v>4º MES</v>
      </c>
      <c r="L50" s="88"/>
      <c r="M50" s="87" t="str">
        <f>M6</f>
        <v>5º MES</v>
      </c>
      <c r="N50" s="88"/>
      <c r="O50" s="87" t="str">
        <f>O6</f>
        <v>6º MES</v>
      </c>
      <c r="P50" s="88"/>
    </row>
    <row r="51" spans="2:19" x14ac:dyDescent="0.2">
      <c r="B51" s="32"/>
      <c r="C51" s="33" t="str">
        <f>C7</f>
        <v>GIMNASIO USO DOCENTE</v>
      </c>
      <c r="D51" s="34"/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6"/>
      <c r="R51" s="36"/>
      <c r="S51" s="36"/>
    </row>
    <row r="52" spans="2:19" x14ac:dyDescent="0.2">
      <c r="B52" s="32">
        <v>0</v>
      </c>
      <c r="C52" s="33" t="s">
        <v>60</v>
      </c>
      <c r="D52" s="39">
        <f t="shared" ref="D52:D69" si="2">S8</f>
        <v>723.348164</v>
      </c>
      <c r="E52" s="23">
        <f t="shared" ref="E52:P53" si="3">IF(ISTEXT(E8),$D52/$S52,0)</f>
        <v>361.674082</v>
      </c>
      <c r="F52" s="23">
        <f t="shared" si="3"/>
        <v>361.674082</v>
      </c>
      <c r="G52" s="23">
        <f t="shared" si="3"/>
        <v>0</v>
      </c>
      <c r="H52" s="23">
        <f t="shared" si="3"/>
        <v>0</v>
      </c>
      <c r="I52" s="23">
        <f t="shared" si="3"/>
        <v>0</v>
      </c>
      <c r="J52" s="23">
        <f t="shared" si="3"/>
        <v>0</v>
      </c>
      <c r="K52" s="23">
        <f t="shared" si="3"/>
        <v>0</v>
      </c>
      <c r="L52" s="23">
        <f t="shared" si="3"/>
        <v>0</v>
      </c>
      <c r="M52" s="23">
        <f t="shared" si="3"/>
        <v>0</v>
      </c>
      <c r="N52" s="23">
        <f t="shared" si="3"/>
        <v>0</v>
      </c>
      <c r="O52" s="23">
        <f t="shared" si="3"/>
        <v>0</v>
      </c>
      <c r="P52" s="23">
        <f t="shared" si="3"/>
        <v>0</v>
      </c>
      <c r="Q52" s="21">
        <f t="shared" ref="Q52:Q76" si="4">SUM(E52:P52)</f>
        <v>723.348164</v>
      </c>
      <c r="R52" s="36">
        <v>1</v>
      </c>
      <c r="S52" s="36">
        <v>2</v>
      </c>
    </row>
    <row r="53" spans="2:19" x14ac:dyDescent="0.2">
      <c r="B53" s="30" t="str">
        <f t="shared" ref="B53:C67" si="5">B9</f>
        <v>01</v>
      </c>
      <c r="C53" s="2" t="str">
        <f t="shared" si="5"/>
        <v>MOVIMIENTO DE TIERRAS</v>
      </c>
      <c r="D53" s="22">
        <f t="shared" si="2"/>
        <v>5373.0876429999998</v>
      </c>
      <c r="E53" s="23">
        <f t="shared" si="3"/>
        <v>2686.5438214999999</v>
      </c>
      <c r="F53" s="23">
        <f t="shared" si="3"/>
        <v>2686.5438214999999</v>
      </c>
      <c r="G53" s="23">
        <f t="shared" si="3"/>
        <v>0</v>
      </c>
      <c r="H53" s="23">
        <f t="shared" si="3"/>
        <v>0</v>
      </c>
      <c r="I53" s="23">
        <f t="shared" si="3"/>
        <v>0</v>
      </c>
      <c r="J53" s="23">
        <f t="shared" si="3"/>
        <v>0</v>
      </c>
      <c r="K53" s="23">
        <f t="shared" si="3"/>
        <v>0</v>
      </c>
      <c r="L53" s="23">
        <f t="shared" si="3"/>
        <v>0</v>
      </c>
      <c r="M53" s="23">
        <f t="shared" si="3"/>
        <v>0</v>
      </c>
      <c r="N53" s="23">
        <f t="shared" si="3"/>
        <v>0</v>
      </c>
      <c r="O53" s="23">
        <f t="shared" si="3"/>
        <v>0</v>
      </c>
      <c r="P53" s="23">
        <f t="shared" si="3"/>
        <v>0</v>
      </c>
      <c r="Q53" s="21">
        <f t="shared" si="4"/>
        <v>5373.0876429999998</v>
      </c>
      <c r="R53" s="1">
        <f t="shared" ref="R53:R69" si="6">IF(Q53=S9,1,0)</f>
        <v>1</v>
      </c>
      <c r="S53" s="1">
        <f t="shared" ref="S53:S69" si="7">COUNTA(E9:P9)</f>
        <v>2</v>
      </c>
    </row>
    <row r="54" spans="2:19" x14ac:dyDescent="0.2">
      <c r="B54" s="30" t="str">
        <f t="shared" si="5"/>
        <v>02</v>
      </c>
      <c r="C54" s="2" t="str">
        <f t="shared" si="5"/>
        <v>CIMENTACIÓN</v>
      </c>
      <c r="D54" s="22">
        <f t="shared" si="2"/>
        <v>125393.18753499998</v>
      </c>
      <c r="E54" s="23">
        <f t="shared" ref="E54:P54" si="8">IF(ISTEXT(E10),$D54/$S54,0)</f>
        <v>62696.593767499988</v>
      </c>
      <c r="F54" s="23">
        <f t="shared" si="8"/>
        <v>62696.593767499988</v>
      </c>
      <c r="G54" s="23">
        <f t="shared" si="8"/>
        <v>0</v>
      </c>
      <c r="H54" s="23">
        <f t="shared" si="8"/>
        <v>0</v>
      </c>
      <c r="I54" s="23">
        <f t="shared" si="8"/>
        <v>0</v>
      </c>
      <c r="J54" s="23">
        <f t="shared" si="8"/>
        <v>0</v>
      </c>
      <c r="K54" s="23">
        <f t="shared" si="8"/>
        <v>0</v>
      </c>
      <c r="L54" s="23">
        <f t="shared" si="8"/>
        <v>0</v>
      </c>
      <c r="M54" s="23">
        <f t="shared" si="8"/>
        <v>0</v>
      </c>
      <c r="N54" s="23">
        <f t="shared" si="8"/>
        <v>0</v>
      </c>
      <c r="O54" s="23">
        <f t="shared" si="8"/>
        <v>0</v>
      </c>
      <c r="P54" s="23">
        <f t="shared" si="8"/>
        <v>0</v>
      </c>
      <c r="Q54" s="21">
        <f>SUM(E54:P54)</f>
        <v>125393.18753499998</v>
      </c>
      <c r="R54" s="1">
        <f t="shared" si="6"/>
        <v>1</v>
      </c>
      <c r="S54" s="1">
        <f t="shared" si="7"/>
        <v>2</v>
      </c>
    </row>
    <row r="55" spans="2:19" x14ac:dyDescent="0.2">
      <c r="B55" s="30" t="str">
        <f t="shared" si="5"/>
        <v>03</v>
      </c>
      <c r="C55" s="2" t="str">
        <f t="shared" si="5"/>
        <v>ESTRUCTURA</v>
      </c>
      <c r="D55" s="22">
        <f t="shared" si="2"/>
        <v>246379.38833199997</v>
      </c>
      <c r="E55" s="23">
        <f t="shared" ref="E55:P55" si="9">IF(ISTEXT(E11),$D55/$S55,0)</f>
        <v>123189.69416599999</v>
      </c>
      <c r="F55" s="23">
        <f t="shared" si="9"/>
        <v>123189.69416599999</v>
      </c>
      <c r="G55" s="23">
        <f t="shared" si="9"/>
        <v>0</v>
      </c>
      <c r="H55" s="23">
        <f t="shared" si="9"/>
        <v>0</v>
      </c>
      <c r="I55" s="23">
        <f t="shared" si="9"/>
        <v>0</v>
      </c>
      <c r="J55" s="23">
        <f t="shared" si="9"/>
        <v>0</v>
      </c>
      <c r="K55" s="23">
        <f t="shared" si="9"/>
        <v>0</v>
      </c>
      <c r="L55" s="23">
        <f t="shared" si="9"/>
        <v>0</v>
      </c>
      <c r="M55" s="23">
        <f t="shared" si="9"/>
        <v>0</v>
      </c>
      <c r="N55" s="23">
        <f t="shared" si="9"/>
        <v>0</v>
      </c>
      <c r="O55" s="23">
        <f t="shared" si="9"/>
        <v>0</v>
      </c>
      <c r="P55" s="23">
        <f t="shared" si="9"/>
        <v>0</v>
      </c>
      <c r="Q55" s="21">
        <f t="shared" si="4"/>
        <v>246379.38833199997</v>
      </c>
      <c r="R55" s="1">
        <f t="shared" si="6"/>
        <v>1</v>
      </c>
      <c r="S55" s="1">
        <f t="shared" si="7"/>
        <v>2</v>
      </c>
    </row>
    <row r="56" spans="2:19" x14ac:dyDescent="0.2">
      <c r="B56" s="30" t="str">
        <f t="shared" si="5"/>
        <v>04</v>
      </c>
      <c r="C56" s="2" t="str">
        <f t="shared" si="5"/>
        <v>CERRAMIENTO DE FACHADAS</v>
      </c>
      <c r="D56" s="22">
        <f t="shared" si="2"/>
        <v>132969.01979899997</v>
      </c>
      <c r="E56" s="23">
        <f t="shared" ref="E56:P56" si="10">IF(ISTEXT(E12),$D56/$S56,0)</f>
        <v>0</v>
      </c>
      <c r="F56" s="23">
        <f t="shared" si="10"/>
        <v>44323.00659966666</v>
      </c>
      <c r="G56" s="23">
        <f t="shared" si="10"/>
        <v>44323.00659966666</v>
      </c>
      <c r="H56" s="23">
        <f t="shared" si="10"/>
        <v>44323.00659966666</v>
      </c>
      <c r="I56" s="23">
        <f t="shared" si="10"/>
        <v>0</v>
      </c>
      <c r="J56" s="23">
        <f t="shared" si="10"/>
        <v>0</v>
      </c>
      <c r="K56" s="23">
        <f t="shared" si="10"/>
        <v>0</v>
      </c>
      <c r="L56" s="23">
        <f t="shared" si="10"/>
        <v>0</v>
      </c>
      <c r="M56" s="23">
        <f t="shared" si="10"/>
        <v>0</v>
      </c>
      <c r="N56" s="23">
        <f t="shared" si="10"/>
        <v>0</v>
      </c>
      <c r="O56" s="23">
        <f t="shared" si="10"/>
        <v>0</v>
      </c>
      <c r="P56" s="23">
        <f t="shared" si="10"/>
        <v>0</v>
      </c>
      <c r="Q56" s="21">
        <f t="shared" si="4"/>
        <v>132969.01979899997</v>
      </c>
      <c r="R56" s="1">
        <f t="shared" si="6"/>
        <v>1</v>
      </c>
      <c r="S56" s="1">
        <f t="shared" si="7"/>
        <v>3</v>
      </c>
    </row>
    <row r="57" spans="2:19" x14ac:dyDescent="0.2">
      <c r="B57" s="30" t="str">
        <f t="shared" si="5"/>
        <v>05</v>
      </c>
      <c r="C57" s="2" t="str">
        <f t="shared" si="5"/>
        <v>DIVISIONES INTERIORES Y ALBAÑILERIA</v>
      </c>
      <c r="D57" s="22">
        <f t="shared" si="2"/>
        <v>23580.450355000001</v>
      </c>
      <c r="E57" s="23">
        <f t="shared" ref="E57:P57" si="11">IF(ISTEXT(E13),$D57/$S57,0)</f>
        <v>0</v>
      </c>
      <c r="F57" s="23">
        <f t="shared" si="11"/>
        <v>0</v>
      </c>
      <c r="G57" s="23">
        <f t="shared" si="11"/>
        <v>11790.2251775</v>
      </c>
      <c r="H57" s="23">
        <f t="shared" si="11"/>
        <v>11790.2251775</v>
      </c>
      <c r="I57" s="23">
        <f t="shared" si="11"/>
        <v>0</v>
      </c>
      <c r="J57" s="23">
        <f t="shared" si="11"/>
        <v>0</v>
      </c>
      <c r="K57" s="23">
        <f t="shared" si="11"/>
        <v>0</v>
      </c>
      <c r="L57" s="23">
        <f t="shared" si="11"/>
        <v>0</v>
      </c>
      <c r="M57" s="23">
        <f t="shared" si="11"/>
        <v>0</v>
      </c>
      <c r="N57" s="23">
        <f t="shared" si="11"/>
        <v>0</v>
      </c>
      <c r="O57" s="23">
        <f t="shared" si="11"/>
        <v>0</v>
      </c>
      <c r="P57" s="23">
        <f t="shared" si="11"/>
        <v>0</v>
      </c>
      <c r="Q57" s="21">
        <f>SUM(E57:P57)</f>
        <v>23580.450355000001</v>
      </c>
      <c r="R57" s="1">
        <f t="shared" si="6"/>
        <v>1</v>
      </c>
      <c r="S57" s="1">
        <f t="shared" si="7"/>
        <v>2</v>
      </c>
    </row>
    <row r="58" spans="2:19" x14ac:dyDescent="0.2">
      <c r="B58" s="30" t="str">
        <f t="shared" si="5"/>
        <v>06</v>
      </c>
      <c r="C58" s="2" t="str">
        <f t="shared" si="5"/>
        <v>SOLADOS Y ALICATADOS</v>
      </c>
      <c r="D58" s="22">
        <f t="shared" si="2"/>
        <v>64657.73036799999</v>
      </c>
      <c r="E58" s="23">
        <f t="shared" ref="E58:P58" si="12">IF(ISTEXT(E14),$D58/$S58,0)</f>
        <v>0</v>
      </c>
      <c r="F58" s="23">
        <f t="shared" si="12"/>
        <v>0</v>
      </c>
      <c r="G58" s="23">
        <f t="shared" si="12"/>
        <v>0</v>
      </c>
      <c r="H58" s="23">
        <f t="shared" si="12"/>
        <v>12931.546073599999</v>
      </c>
      <c r="I58" s="23">
        <f t="shared" si="12"/>
        <v>12931.546073599999</v>
      </c>
      <c r="J58" s="23">
        <f t="shared" si="12"/>
        <v>12931.546073599999</v>
      </c>
      <c r="K58" s="23">
        <f t="shared" si="12"/>
        <v>12931.546073599999</v>
      </c>
      <c r="L58" s="23">
        <f t="shared" si="12"/>
        <v>12931.546073599999</v>
      </c>
      <c r="M58" s="23">
        <f t="shared" si="12"/>
        <v>0</v>
      </c>
      <c r="N58" s="23">
        <f t="shared" si="12"/>
        <v>0</v>
      </c>
      <c r="O58" s="23">
        <f t="shared" si="12"/>
        <v>0</v>
      </c>
      <c r="P58" s="23">
        <f t="shared" si="12"/>
        <v>0</v>
      </c>
      <c r="Q58" s="21">
        <f>SUM(E58:P58)</f>
        <v>64657.73036799999</v>
      </c>
      <c r="R58" s="1">
        <f t="shared" si="6"/>
        <v>1</v>
      </c>
      <c r="S58" s="1">
        <f t="shared" si="7"/>
        <v>5</v>
      </c>
    </row>
    <row r="59" spans="2:19" x14ac:dyDescent="0.2">
      <c r="B59" s="30" t="str">
        <f t="shared" si="5"/>
        <v>07</v>
      </c>
      <c r="C59" s="2" t="str">
        <f t="shared" si="5"/>
        <v>ACABADOS INTERIORES</v>
      </c>
      <c r="D59" s="22">
        <f t="shared" si="2"/>
        <v>18362.022370999999</v>
      </c>
      <c r="E59" s="23">
        <f t="shared" ref="E59:P59" si="13">IF(ISTEXT(E15),$D59/$S59,0)</f>
        <v>0</v>
      </c>
      <c r="F59" s="23">
        <f t="shared" si="13"/>
        <v>0</v>
      </c>
      <c r="G59" s="23">
        <f t="shared" si="13"/>
        <v>0</v>
      </c>
      <c r="H59" s="23">
        <f t="shared" si="13"/>
        <v>0</v>
      </c>
      <c r="I59" s="23">
        <f t="shared" si="13"/>
        <v>0</v>
      </c>
      <c r="J59" s="23">
        <f t="shared" si="13"/>
        <v>3060.3370618333333</v>
      </c>
      <c r="K59" s="23">
        <f t="shared" si="13"/>
        <v>3060.3370618333333</v>
      </c>
      <c r="L59" s="23">
        <f t="shared" si="13"/>
        <v>3060.3370618333333</v>
      </c>
      <c r="M59" s="23">
        <f t="shared" si="13"/>
        <v>3060.3370618333333</v>
      </c>
      <c r="N59" s="23">
        <f t="shared" si="13"/>
        <v>3060.3370618333333</v>
      </c>
      <c r="O59" s="23">
        <f t="shared" si="13"/>
        <v>3060.3370618333333</v>
      </c>
      <c r="P59" s="23">
        <f t="shared" si="13"/>
        <v>0</v>
      </c>
      <c r="Q59" s="21">
        <f>SUM(E59:P59)</f>
        <v>18362.022370999999</v>
      </c>
      <c r="R59" s="1">
        <f t="shared" si="6"/>
        <v>1</v>
      </c>
      <c r="S59" s="1">
        <f t="shared" si="7"/>
        <v>6</v>
      </c>
    </row>
    <row r="60" spans="2:19" x14ac:dyDescent="0.2">
      <c r="B60" s="30" t="str">
        <f t="shared" si="5"/>
        <v>08</v>
      </c>
      <c r="C60" s="2" t="str">
        <f t="shared" si="5"/>
        <v>CARPINTERÍA EXTERIOR</v>
      </c>
      <c r="D60" s="22">
        <f t="shared" si="2"/>
        <v>44551.441935000003</v>
      </c>
      <c r="E60" s="23">
        <f t="shared" ref="E60:P60" si="14">IF(ISTEXT(E16),$D60/$S60,0)</f>
        <v>0</v>
      </c>
      <c r="F60" s="23">
        <f t="shared" si="14"/>
        <v>0</v>
      </c>
      <c r="G60" s="23">
        <f t="shared" si="14"/>
        <v>0</v>
      </c>
      <c r="H60" s="23">
        <f t="shared" si="14"/>
        <v>0</v>
      </c>
      <c r="I60" s="23">
        <f t="shared" si="14"/>
        <v>0</v>
      </c>
      <c r="J60" s="23">
        <f t="shared" si="14"/>
        <v>0</v>
      </c>
      <c r="K60" s="23">
        <f t="shared" si="14"/>
        <v>0</v>
      </c>
      <c r="L60" s="23">
        <f t="shared" si="14"/>
        <v>0</v>
      </c>
      <c r="M60" s="23">
        <f t="shared" si="14"/>
        <v>0</v>
      </c>
      <c r="N60" s="23">
        <f t="shared" si="14"/>
        <v>14850.480645000001</v>
      </c>
      <c r="O60" s="23">
        <f t="shared" si="14"/>
        <v>14850.480645000001</v>
      </c>
      <c r="P60" s="23">
        <f t="shared" si="14"/>
        <v>14850.480645000001</v>
      </c>
      <c r="Q60" s="21">
        <f>SUM(E60:P60)</f>
        <v>44551.441935000003</v>
      </c>
      <c r="R60" s="1">
        <f t="shared" si="6"/>
        <v>1</v>
      </c>
      <c r="S60" s="1">
        <f t="shared" si="7"/>
        <v>3</v>
      </c>
    </row>
    <row r="61" spans="2:19" x14ac:dyDescent="0.2">
      <c r="B61" s="30" t="str">
        <f t="shared" si="5"/>
        <v>09</v>
      </c>
      <c r="C61" s="2" t="str">
        <f t="shared" si="5"/>
        <v>CARPINTERÍA INTERIOR</v>
      </c>
      <c r="D61" s="22">
        <f t="shared" si="2"/>
        <v>6235.4869499999995</v>
      </c>
      <c r="E61" s="23">
        <f t="shared" ref="E61:P61" si="15">IF(ISTEXT(E17),$D61/$S61,0)</f>
        <v>0</v>
      </c>
      <c r="F61" s="23">
        <f t="shared" si="15"/>
        <v>0</v>
      </c>
      <c r="G61" s="23">
        <f t="shared" si="15"/>
        <v>0</v>
      </c>
      <c r="H61" s="23">
        <f t="shared" si="15"/>
        <v>0</v>
      </c>
      <c r="I61" s="23">
        <f t="shared" si="15"/>
        <v>0</v>
      </c>
      <c r="J61" s="23">
        <f t="shared" si="15"/>
        <v>0</v>
      </c>
      <c r="K61" s="23">
        <f t="shared" si="15"/>
        <v>0</v>
      </c>
      <c r="L61" s="23">
        <f t="shared" si="15"/>
        <v>0</v>
      </c>
      <c r="M61" s="23">
        <f t="shared" si="15"/>
        <v>1558.8717374999999</v>
      </c>
      <c r="N61" s="23">
        <f t="shared" si="15"/>
        <v>1558.8717374999999</v>
      </c>
      <c r="O61" s="23">
        <f t="shared" si="15"/>
        <v>1558.8717374999999</v>
      </c>
      <c r="P61" s="23">
        <f t="shared" si="15"/>
        <v>1558.8717374999999</v>
      </c>
      <c r="Q61" s="21">
        <f t="shared" si="4"/>
        <v>6235.4869499999995</v>
      </c>
      <c r="R61" s="1">
        <f t="shared" si="6"/>
        <v>1</v>
      </c>
      <c r="S61" s="1">
        <f t="shared" si="7"/>
        <v>4</v>
      </c>
    </row>
    <row r="62" spans="2:19" x14ac:dyDescent="0.2">
      <c r="B62" s="30" t="str">
        <f t="shared" si="5"/>
        <v>10</v>
      </c>
      <c r="C62" s="2" t="str">
        <f t="shared" si="5"/>
        <v>CUBIERTA</v>
      </c>
      <c r="D62" s="22">
        <f t="shared" si="2"/>
        <v>41798.295538999999</v>
      </c>
      <c r="E62" s="23">
        <f t="shared" ref="E62:P62" si="16">IF(ISTEXT(E18),$D62/$S62,0)</f>
        <v>0</v>
      </c>
      <c r="F62" s="23">
        <f t="shared" si="16"/>
        <v>0</v>
      </c>
      <c r="G62" s="23">
        <f t="shared" si="16"/>
        <v>0</v>
      </c>
      <c r="H62" s="23">
        <f t="shared" si="16"/>
        <v>10449.57388475</v>
      </c>
      <c r="I62" s="23">
        <f t="shared" si="16"/>
        <v>10449.57388475</v>
      </c>
      <c r="J62" s="23">
        <f t="shared" si="16"/>
        <v>10449.57388475</v>
      </c>
      <c r="K62" s="23">
        <f t="shared" si="16"/>
        <v>10449.57388475</v>
      </c>
      <c r="L62" s="23">
        <f t="shared" si="16"/>
        <v>0</v>
      </c>
      <c r="M62" s="23">
        <f t="shared" si="16"/>
        <v>0</v>
      </c>
      <c r="N62" s="23">
        <f t="shared" si="16"/>
        <v>0</v>
      </c>
      <c r="O62" s="23">
        <f t="shared" si="16"/>
        <v>0</v>
      </c>
      <c r="P62" s="23">
        <f t="shared" si="16"/>
        <v>0</v>
      </c>
      <c r="Q62" s="21">
        <f t="shared" si="4"/>
        <v>41798.295538999999</v>
      </c>
      <c r="R62" s="1">
        <f t="shared" si="6"/>
        <v>1</v>
      </c>
      <c r="S62" s="1">
        <f t="shared" si="7"/>
        <v>4</v>
      </c>
    </row>
    <row r="63" spans="2:19" x14ac:dyDescent="0.2">
      <c r="B63" s="30" t="str">
        <f t="shared" si="5"/>
        <v>11</v>
      </c>
      <c r="C63" s="2" t="str">
        <f t="shared" si="5"/>
        <v>INSTALACION SANEAMIENTO</v>
      </c>
      <c r="D63" s="22">
        <f t="shared" si="2"/>
        <v>4801.8649139999998</v>
      </c>
      <c r="E63" s="23">
        <f t="shared" ref="E63:P63" si="17">IF(ISTEXT(E19),$D63/$S63,0)</f>
        <v>0</v>
      </c>
      <c r="F63" s="23">
        <f t="shared" si="17"/>
        <v>0</v>
      </c>
      <c r="G63" s="23">
        <f t="shared" si="17"/>
        <v>0</v>
      </c>
      <c r="H63" s="23">
        <f t="shared" si="17"/>
        <v>0</v>
      </c>
      <c r="I63" s="23">
        <f t="shared" si="17"/>
        <v>0</v>
      </c>
      <c r="J63" s="23">
        <f t="shared" si="17"/>
        <v>0</v>
      </c>
      <c r="K63" s="23">
        <f t="shared" si="17"/>
        <v>1600.6216379999998</v>
      </c>
      <c r="L63" s="23">
        <f t="shared" si="17"/>
        <v>1600.6216379999998</v>
      </c>
      <c r="M63" s="23">
        <f t="shared" si="17"/>
        <v>1600.6216379999998</v>
      </c>
      <c r="N63" s="23">
        <f t="shared" si="17"/>
        <v>0</v>
      </c>
      <c r="O63" s="23">
        <f t="shared" si="17"/>
        <v>0</v>
      </c>
      <c r="P63" s="23">
        <f t="shared" si="17"/>
        <v>0</v>
      </c>
      <c r="Q63" s="21">
        <f t="shared" si="4"/>
        <v>4801.8649139999998</v>
      </c>
      <c r="R63" s="1">
        <f t="shared" si="6"/>
        <v>1</v>
      </c>
      <c r="S63" s="1">
        <f t="shared" si="7"/>
        <v>3</v>
      </c>
    </row>
    <row r="64" spans="2:19" x14ac:dyDescent="0.2">
      <c r="B64" s="30" t="str">
        <f t="shared" si="5"/>
        <v>12</v>
      </c>
      <c r="C64" s="2" t="str">
        <f t="shared" si="5"/>
        <v>INSTALACIÓN FONTANERÍA</v>
      </c>
      <c r="D64" s="22">
        <f t="shared" si="2"/>
        <v>36107.580354999998</v>
      </c>
      <c r="E64" s="23">
        <f t="shared" ref="E64:P64" si="18">IF(ISTEXT(E20),$D64/$S64,0)</f>
        <v>0</v>
      </c>
      <c r="F64" s="23">
        <f t="shared" si="18"/>
        <v>0</v>
      </c>
      <c r="G64" s="23">
        <f t="shared" si="18"/>
        <v>0</v>
      </c>
      <c r="H64" s="23">
        <f t="shared" si="18"/>
        <v>0</v>
      </c>
      <c r="I64" s="23">
        <f t="shared" si="18"/>
        <v>0</v>
      </c>
      <c r="J64" s="23">
        <f t="shared" si="18"/>
        <v>0</v>
      </c>
      <c r="K64" s="23">
        <f t="shared" si="18"/>
        <v>6017.9300591666661</v>
      </c>
      <c r="L64" s="23">
        <f t="shared" si="18"/>
        <v>6017.9300591666661</v>
      </c>
      <c r="M64" s="23">
        <f t="shared" si="18"/>
        <v>6017.9300591666661</v>
      </c>
      <c r="N64" s="23">
        <f t="shared" si="18"/>
        <v>6017.9300591666661</v>
      </c>
      <c r="O64" s="23">
        <f t="shared" si="18"/>
        <v>6017.9300591666661</v>
      </c>
      <c r="P64" s="23">
        <f t="shared" si="18"/>
        <v>6017.9300591666661</v>
      </c>
      <c r="Q64" s="21">
        <f t="shared" si="4"/>
        <v>36107.580354999998</v>
      </c>
      <c r="R64" s="1">
        <f t="shared" si="6"/>
        <v>1</v>
      </c>
      <c r="S64" s="1">
        <f t="shared" si="7"/>
        <v>6</v>
      </c>
    </row>
    <row r="65" spans="2:19" x14ac:dyDescent="0.2">
      <c r="B65" s="30" t="str">
        <f t="shared" si="5"/>
        <v>13</v>
      </c>
      <c r="C65" s="2" t="str">
        <f t="shared" si="5"/>
        <v>INSTALACIÓN SOLAR</v>
      </c>
      <c r="D65" s="22">
        <f t="shared" si="2"/>
        <v>12392.110576999999</v>
      </c>
      <c r="E65" s="23">
        <f t="shared" ref="E65:P65" si="19">IF(ISTEXT(E21),$D65/$S65,0)</f>
        <v>0</v>
      </c>
      <c r="F65" s="23">
        <f t="shared" si="19"/>
        <v>0</v>
      </c>
      <c r="G65" s="23">
        <f t="shared" si="19"/>
        <v>0</v>
      </c>
      <c r="H65" s="23">
        <f t="shared" si="19"/>
        <v>0</v>
      </c>
      <c r="I65" s="23">
        <f t="shared" si="19"/>
        <v>0</v>
      </c>
      <c r="J65" s="23">
        <f t="shared" si="19"/>
        <v>0</v>
      </c>
      <c r="K65" s="23">
        <f t="shared" si="19"/>
        <v>0</v>
      </c>
      <c r="L65" s="23">
        <f t="shared" si="19"/>
        <v>2478.4221153999997</v>
      </c>
      <c r="M65" s="23">
        <f t="shared" si="19"/>
        <v>2478.4221153999997</v>
      </c>
      <c r="N65" s="23">
        <f t="shared" si="19"/>
        <v>2478.4221153999997</v>
      </c>
      <c r="O65" s="23">
        <f t="shared" si="19"/>
        <v>2478.4221153999997</v>
      </c>
      <c r="P65" s="23">
        <f t="shared" si="19"/>
        <v>2478.4221153999997</v>
      </c>
      <c r="Q65" s="21">
        <f t="shared" si="4"/>
        <v>12392.110576999999</v>
      </c>
      <c r="R65" s="1">
        <f t="shared" si="6"/>
        <v>1</v>
      </c>
      <c r="S65" s="1">
        <f t="shared" si="7"/>
        <v>5</v>
      </c>
    </row>
    <row r="66" spans="2:19" x14ac:dyDescent="0.2">
      <c r="B66" s="30" t="str">
        <f t="shared" si="5"/>
        <v>14</v>
      </c>
      <c r="C66" s="2" t="str">
        <f t="shared" si="5"/>
        <v>PROTECCIÓN CONTRA INCENDIOS</v>
      </c>
      <c r="D66" s="22">
        <f t="shared" si="2"/>
        <v>507.93912399999994</v>
      </c>
      <c r="E66" s="23">
        <f t="shared" ref="E66:P66" si="20">IF(ISTEXT(E22),$D66/$S66,0)</f>
        <v>0</v>
      </c>
      <c r="F66" s="23">
        <f t="shared" si="20"/>
        <v>0</v>
      </c>
      <c r="G66" s="23">
        <f t="shared" si="20"/>
        <v>0</v>
      </c>
      <c r="H66" s="23">
        <f t="shared" si="20"/>
        <v>101.58782479999999</v>
      </c>
      <c r="I66" s="23">
        <f t="shared" si="20"/>
        <v>101.58782479999999</v>
      </c>
      <c r="J66" s="23">
        <f t="shared" si="20"/>
        <v>101.58782479999999</v>
      </c>
      <c r="K66" s="23">
        <f t="shared" si="20"/>
        <v>0</v>
      </c>
      <c r="L66" s="23">
        <f t="shared" si="20"/>
        <v>0</v>
      </c>
      <c r="M66" s="23">
        <f t="shared" si="20"/>
        <v>0</v>
      </c>
      <c r="N66" s="23">
        <f t="shared" si="20"/>
        <v>101.58782479999999</v>
      </c>
      <c r="O66" s="23">
        <f t="shared" si="20"/>
        <v>101.58782479999999</v>
      </c>
      <c r="P66" s="23">
        <f t="shared" si="20"/>
        <v>0</v>
      </c>
      <c r="Q66" s="21">
        <f t="shared" si="4"/>
        <v>507.93912399999999</v>
      </c>
      <c r="R66" s="1">
        <f t="shared" si="6"/>
        <v>1</v>
      </c>
      <c r="S66" s="1">
        <f t="shared" si="7"/>
        <v>5</v>
      </c>
    </row>
    <row r="67" spans="2:19" x14ac:dyDescent="0.2">
      <c r="B67" s="30" t="str">
        <f t="shared" si="5"/>
        <v>15</v>
      </c>
      <c r="C67" s="2" t="str">
        <f t="shared" si="5"/>
        <v>INSTALACIÓN ELECTRICIDAD</v>
      </c>
      <c r="D67" s="22">
        <f t="shared" si="2"/>
        <v>43808.467934</v>
      </c>
      <c r="E67" s="23">
        <f t="shared" ref="E67:P67" si="21">IF(ISTEXT(E23),$D67/$S67,0)</f>
        <v>0</v>
      </c>
      <c r="F67" s="23">
        <f t="shared" si="21"/>
        <v>0</v>
      </c>
      <c r="G67" s="23">
        <f t="shared" si="21"/>
        <v>6258.352562</v>
      </c>
      <c r="H67" s="23">
        <f t="shared" si="21"/>
        <v>6258.352562</v>
      </c>
      <c r="I67" s="23">
        <f t="shared" si="21"/>
        <v>6258.352562</v>
      </c>
      <c r="J67" s="23">
        <f t="shared" si="21"/>
        <v>0</v>
      </c>
      <c r="K67" s="23">
        <f t="shared" si="21"/>
        <v>6258.352562</v>
      </c>
      <c r="L67" s="23">
        <f t="shared" si="21"/>
        <v>6258.352562</v>
      </c>
      <c r="M67" s="23">
        <f t="shared" si="21"/>
        <v>6258.352562</v>
      </c>
      <c r="N67" s="23">
        <f t="shared" si="21"/>
        <v>0</v>
      </c>
      <c r="O67" s="23">
        <f t="shared" si="21"/>
        <v>6258.352562</v>
      </c>
      <c r="P67" s="23">
        <f t="shared" si="21"/>
        <v>0</v>
      </c>
      <c r="Q67" s="21">
        <f t="shared" si="4"/>
        <v>43808.467934</v>
      </c>
      <c r="R67" s="1">
        <f t="shared" si="6"/>
        <v>1</v>
      </c>
      <c r="S67" s="1">
        <f t="shared" si="7"/>
        <v>7</v>
      </c>
    </row>
    <row r="68" spans="2:19" x14ac:dyDescent="0.2">
      <c r="B68" s="30" t="s">
        <v>40</v>
      </c>
      <c r="C68" s="2" t="s">
        <v>56</v>
      </c>
      <c r="D68" s="31">
        <f t="shared" si="2"/>
        <v>3044.9997269999999</v>
      </c>
      <c r="E68" s="23">
        <f t="shared" ref="E68:P68" si="22">IF(ISTEXT(E24),$D68/$S68,0)</f>
        <v>0</v>
      </c>
      <c r="F68" s="23">
        <f t="shared" si="22"/>
        <v>0</v>
      </c>
      <c r="G68" s="23">
        <f t="shared" si="22"/>
        <v>434.99996099999998</v>
      </c>
      <c r="H68" s="23">
        <f t="shared" si="22"/>
        <v>434.99996099999998</v>
      </c>
      <c r="I68" s="23">
        <f t="shared" si="22"/>
        <v>434.99996099999998</v>
      </c>
      <c r="J68" s="23">
        <f t="shared" si="22"/>
        <v>0</v>
      </c>
      <c r="K68" s="23">
        <f t="shared" si="22"/>
        <v>434.99996099999998</v>
      </c>
      <c r="L68" s="23">
        <f t="shared" si="22"/>
        <v>434.99996099999998</v>
      </c>
      <c r="M68" s="23">
        <f t="shared" si="22"/>
        <v>434.99996099999998</v>
      </c>
      <c r="N68" s="23">
        <f t="shared" si="22"/>
        <v>0</v>
      </c>
      <c r="O68" s="23">
        <f t="shared" si="22"/>
        <v>434.99996099999998</v>
      </c>
      <c r="P68" s="23">
        <f t="shared" si="22"/>
        <v>0</v>
      </c>
      <c r="Q68" s="21">
        <f t="shared" ref="Q68" si="23">SUM(E68:P68)</f>
        <v>3044.9997269999999</v>
      </c>
      <c r="R68" s="1">
        <f t="shared" si="6"/>
        <v>1</v>
      </c>
      <c r="S68" s="1">
        <f t="shared" si="7"/>
        <v>7</v>
      </c>
    </row>
    <row r="69" spans="2:19" x14ac:dyDescent="0.2">
      <c r="B69" s="30" t="str">
        <f t="shared" ref="B69:C72" si="24">B25</f>
        <v>17</v>
      </c>
      <c r="C69" s="2" t="str">
        <f t="shared" si="24"/>
        <v>INSTALACIÓN CALEFACCIÓN Y VENTILACIÓN</v>
      </c>
      <c r="D69" s="22">
        <f t="shared" si="2"/>
        <v>73984.121056999997</v>
      </c>
      <c r="E69" s="23">
        <f t="shared" ref="E69:P69" si="25">IF(ISTEXT(E25),$D69/$S69,0)</f>
        <v>0</v>
      </c>
      <c r="F69" s="23">
        <f t="shared" si="25"/>
        <v>0</v>
      </c>
      <c r="G69" s="23">
        <f t="shared" si="25"/>
        <v>0</v>
      </c>
      <c r="H69" s="23">
        <f t="shared" si="25"/>
        <v>0</v>
      </c>
      <c r="I69" s="23">
        <f t="shared" si="25"/>
        <v>0</v>
      </c>
      <c r="J69" s="23">
        <f t="shared" si="25"/>
        <v>12330.686842833333</v>
      </c>
      <c r="K69" s="23">
        <f t="shared" si="25"/>
        <v>12330.686842833333</v>
      </c>
      <c r="L69" s="23">
        <f t="shared" si="25"/>
        <v>12330.686842833333</v>
      </c>
      <c r="M69" s="23">
        <f t="shared" si="25"/>
        <v>0</v>
      </c>
      <c r="N69" s="23">
        <f t="shared" si="25"/>
        <v>12330.686842833333</v>
      </c>
      <c r="O69" s="23">
        <f t="shared" si="25"/>
        <v>12330.686842833333</v>
      </c>
      <c r="P69" s="23">
        <f t="shared" si="25"/>
        <v>12330.686842833333</v>
      </c>
      <c r="Q69" s="21">
        <f t="shared" si="4"/>
        <v>73984.121056999997</v>
      </c>
      <c r="R69" s="1">
        <f t="shared" si="6"/>
        <v>1</v>
      </c>
      <c r="S69" s="1">
        <f t="shared" si="7"/>
        <v>6</v>
      </c>
    </row>
    <row r="70" spans="2:19" x14ac:dyDescent="0.2">
      <c r="B70" s="30">
        <f t="shared" si="24"/>
        <v>0</v>
      </c>
      <c r="C70" s="2" t="str">
        <f t="shared" si="24"/>
        <v>URBANIZACIÓN</v>
      </c>
      <c r="D70" s="22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1"/>
    </row>
    <row r="71" spans="2:19" x14ac:dyDescent="0.2">
      <c r="B71" s="30" t="str">
        <f t="shared" si="24"/>
        <v>19</v>
      </c>
      <c r="C71" s="2" t="str">
        <f t="shared" si="24"/>
        <v>URBANIZACIÓN</v>
      </c>
      <c r="D71" s="22">
        <f>S27</f>
        <v>61822.884045999999</v>
      </c>
      <c r="E71" s="23">
        <f>IF(ISTEXT(E27),$D71/$S71,0)</f>
        <v>5620.2621859999999</v>
      </c>
      <c r="F71" s="23">
        <f>IF(ISTEXT(F27),$D71/$S71,0)</f>
        <v>5620.2621859999999</v>
      </c>
      <c r="G71" s="23">
        <f>IF(ISTEXT(G27),$D71/$S71,0)</f>
        <v>5620.2621859999999</v>
      </c>
      <c r="H71" s="23">
        <f>IF(ISTEXT(H27),$D71/$S71,0)</f>
        <v>5620.2621859999999</v>
      </c>
      <c r="I71" s="23">
        <f>IF(ISTEXT(I27),$D71/$S71,0)</f>
        <v>0</v>
      </c>
      <c r="J71" s="23">
        <f t="shared" ref="J71:L71" si="26">IF(ISTEXT(J27),$D71/$S71,0)</f>
        <v>5620.2621859999999</v>
      </c>
      <c r="K71" s="23">
        <f t="shared" si="26"/>
        <v>5620.2621859999999</v>
      </c>
      <c r="L71" s="23">
        <f t="shared" si="26"/>
        <v>5620.2621859999999</v>
      </c>
      <c r="M71" s="23">
        <f>IF(ISTEXT(M27),$D71/$S71,0)</f>
        <v>5620.2621859999999</v>
      </c>
      <c r="N71" s="23">
        <f>IF(ISTEXT(N27),$D71/$S71,0)</f>
        <v>5620.2621859999999</v>
      </c>
      <c r="O71" s="23">
        <f>IF(ISTEXT(O27),$D71/$S71,0)</f>
        <v>5620.2621859999999</v>
      </c>
      <c r="P71" s="23">
        <f>IF(ISTEXT(P27),$D71/$S71,0)</f>
        <v>5620.2621859999999</v>
      </c>
      <c r="Q71" s="21">
        <f>SUM(E71:P71)</f>
        <v>61822.884045999999</v>
      </c>
      <c r="R71" s="1">
        <v>1</v>
      </c>
      <c r="S71" s="1">
        <f>COUNTA(E27:P27)</f>
        <v>11</v>
      </c>
    </row>
    <row r="72" spans="2:19" x14ac:dyDescent="0.2">
      <c r="B72" s="37">
        <f t="shared" si="24"/>
        <v>0</v>
      </c>
      <c r="C72" s="38" t="str">
        <f t="shared" si="24"/>
        <v>SEGURIDAD Y SALUD</v>
      </c>
      <c r="D72" s="39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21"/>
    </row>
    <row r="73" spans="2:19" x14ac:dyDescent="0.2">
      <c r="B73" s="30" t="s">
        <v>21</v>
      </c>
      <c r="C73" s="2" t="str">
        <f>C29</f>
        <v>SEGURIDAD Y SALUD</v>
      </c>
      <c r="D73" s="22">
        <f>S29</f>
        <v>24038.453746999996</v>
      </c>
      <c r="E73" s="23">
        <f t="shared" ref="E73:P73" si="27">IF(ISTEXT(E29),$D73/$S73,0)</f>
        <v>2003.2044789166664</v>
      </c>
      <c r="F73" s="23">
        <f t="shared" si="27"/>
        <v>2003.2044789166664</v>
      </c>
      <c r="G73" s="23">
        <f t="shared" si="27"/>
        <v>2003.2044789166664</v>
      </c>
      <c r="H73" s="23">
        <f t="shared" si="27"/>
        <v>2003.2044789166664</v>
      </c>
      <c r="I73" s="23">
        <f t="shared" si="27"/>
        <v>2003.2044789166664</v>
      </c>
      <c r="J73" s="23">
        <f t="shared" si="27"/>
        <v>2003.2044789166664</v>
      </c>
      <c r="K73" s="23">
        <f t="shared" si="27"/>
        <v>2003.2044789166664</v>
      </c>
      <c r="L73" s="23">
        <f t="shared" si="27"/>
        <v>2003.2044789166664</v>
      </c>
      <c r="M73" s="23">
        <f t="shared" si="27"/>
        <v>2003.2044789166664</v>
      </c>
      <c r="N73" s="23">
        <f t="shared" si="27"/>
        <v>2003.2044789166664</v>
      </c>
      <c r="O73" s="23">
        <f t="shared" si="27"/>
        <v>2003.2044789166664</v>
      </c>
      <c r="P73" s="23">
        <f t="shared" si="27"/>
        <v>2003.2044789166664</v>
      </c>
      <c r="Q73" s="21">
        <f>SUM(E73:P73)</f>
        <v>24038.453746999992</v>
      </c>
      <c r="R73" s="1">
        <f>IF(Q73=S29,1,0)</f>
        <v>1</v>
      </c>
      <c r="S73" s="1">
        <f>COUNTA(E29:P29)</f>
        <v>12</v>
      </c>
    </row>
    <row r="74" spans="2:19" x14ac:dyDescent="0.2">
      <c r="B74" s="37">
        <f>B30</f>
        <v>0</v>
      </c>
      <c r="C74" s="38" t="str">
        <f>C30</f>
        <v>GESTIÓN DE RESIDUOS</v>
      </c>
      <c r="D74" s="39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21"/>
    </row>
    <row r="75" spans="2:19" x14ac:dyDescent="0.2">
      <c r="B75" s="30" t="s">
        <v>21</v>
      </c>
      <c r="C75" s="2" t="str">
        <f>C31</f>
        <v>GESTIÓN DE RESIDUOS</v>
      </c>
      <c r="D75" s="22">
        <f>S31</f>
        <v>33111.292444999992</v>
      </c>
      <c r="E75" s="23">
        <f t="shared" ref="E75:P75" si="28">IF(ISTEXT(E31),$D75/$S75,0)</f>
        <v>2759.274370416666</v>
      </c>
      <c r="F75" s="23">
        <f t="shared" si="28"/>
        <v>2759.274370416666</v>
      </c>
      <c r="G75" s="23">
        <f t="shared" si="28"/>
        <v>2759.274370416666</v>
      </c>
      <c r="H75" s="23">
        <f t="shared" si="28"/>
        <v>2759.274370416666</v>
      </c>
      <c r="I75" s="23">
        <f t="shared" si="28"/>
        <v>2759.274370416666</v>
      </c>
      <c r="J75" s="23">
        <f t="shared" si="28"/>
        <v>2759.274370416666</v>
      </c>
      <c r="K75" s="23">
        <f t="shared" si="28"/>
        <v>2759.274370416666</v>
      </c>
      <c r="L75" s="23">
        <f t="shared" si="28"/>
        <v>2759.274370416666</v>
      </c>
      <c r="M75" s="23">
        <f t="shared" si="28"/>
        <v>2759.274370416666</v>
      </c>
      <c r="N75" s="23">
        <f t="shared" si="28"/>
        <v>2759.274370416666</v>
      </c>
      <c r="O75" s="23">
        <f t="shared" si="28"/>
        <v>2759.274370416666</v>
      </c>
      <c r="P75" s="23">
        <f t="shared" si="28"/>
        <v>2759.274370416666</v>
      </c>
      <c r="Q75" s="21">
        <f t="shared" si="4"/>
        <v>33111.292444999985</v>
      </c>
      <c r="R75" s="1">
        <f>IF(Q75=S31,1,0)</f>
        <v>1</v>
      </c>
      <c r="S75" s="1">
        <f>COUNTA(E31:P31)</f>
        <v>12</v>
      </c>
    </row>
    <row r="76" spans="2:19" x14ac:dyDescent="0.2">
      <c r="D76" s="24"/>
      <c r="E76" s="25">
        <f>SUM(E51:E75)</f>
        <v>199317.24687233331</v>
      </c>
      <c r="F76" s="25">
        <f>SUM(F51:F75)</f>
        <v>243640.25347199998</v>
      </c>
      <c r="G76" s="25">
        <f>SUM(G53:G75)+0.005</f>
        <v>73189.330335499995</v>
      </c>
      <c r="H76" s="25">
        <f>SUM(H53:H75)</f>
        <v>96672.033118649968</v>
      </c>
      <c r="I76" s="25">
        <f>SUM(I53:I75)</f>
        <v>34938.539155483333</v>
      </c>
      <c r="J76" s="25">
        <f>SUM(J53:J75)</f>
        <v>49256.47272315</v>
      </c>
      <c r="K76" s="25">
        <f>SUM(K53:K75)</f>
        <v>63466.789118516666</v>
      </c>
      <c r="L76" s="25">
        <f>SUM(L53:L75)-0.005</f>
        <v>55495.632349166663</v>
      </c>
      <c r="M76" s="25">
        <f>SUM(M53:M75)</f>
        <v>31792.27617023333</v>
      </c>
      <c r="N76" s="25">
        <f>SUM(N53:N75)</f>
        <v>50781.057321866669</v>
      </c>
      <c r="O76" s="25">
        <f>SUM(O53:O75)+0.005</f>
        <v>57474.414844866667</v>
      </c>
      <c r="P76" s="25">
        <f>SUM(P53:P75)+0.005</f>
        <v>47619.13743523333</v>
      </c>
      <c r="Q76" s="21">
        <f t="shared" si="4"/>
        <v>1003643.1829170001</v>
      </c>
      <c r="R76" s="1">
        <f>IF(Q76=S32,1,0)</f>
        <v>0</v>
      </c>
    </row>
    <row r="77" spans="2:19" s="54" customFormat="1" ht="26.25" customHeight="1" x14ac:dyDescent="0.2">
      <c r="D77" s="55"/>
      <c r="E77" s="56">
        <f>E76</f>
        <v>199317.24687233331</v>
      </c>
      <c r="F77" s="56">
        <f>+E77+F76</f>
        <v>442957.5003443333</v>
      </c>
      <c r="G77" s="56">
        <f>+F77+G76</f>
        <v>516146.83067983331</v>
      </c>
      <c r="H77" s="56">
        <f t="shared" ref="H77:O77" si="29">+G77+H76</f>
        <v>612818.86379848327</v>
      </c>
      <c r="I77" s="56">
        <f t="shared" si="29"/>
        <v>647757.40295396664</v>
      </c>
      <c r="J77" s="56">
        <f>+I77+J76</f>
        <v>697013.87567711668</v>
      </c>
      <c r="K77" s="56">
        <f t="shared" si="29"/>
        <v>760480.66479563341</v>
      </c>
      <c r="L77" s="56">
        <f t="shared" si="29"/>
        <v>815976.29714480008</v>
      </c>
      <c r="M77" s="56">
        <f>+L77+M76</f>
        <v>847768.57331503346</v>
      </c>
      <c r="N77" s="56">
        <f>+M77+N76</f>
        <v>898549.63063690008</v>
      </c>
      <c r="O77" s="56">
        <f t="shared" si="29"/>
        <v>956024.04548176681</v>
      </c>
      <c r="P77" s="56">
        <f>+O77+P76</f>
        <v>1003643.1829170001</v>
      </c>
      <c r="Q77" s="21">
        <f>SUM(A77:P77)</f>
        <v>8398454.1146172006</v>
      </c>
      <c r="R77" s="1">
        <f>IF(Q77=S33,1,0)</f>
        <v>0</v>
      </c>
    </row>
    <row r="80" spans="2:19" x14ac:dyDescent="0.2">
      <c r="H80" s="77"/>
    </row>
    <row r="101" spans="9:9" x14ac:dyDescent="0.2">
      <c r="I101" s="75"/>
    </row>
    <row r="102" spans="9:9" x14ac:dyDescent="0.2">
      <c r="I102" s="75"/>
    </row>
    <row r="103" spans="9:9" x14ac:dyDescent="0.2">
      <c r="I103" s="75"/>
    </row>
    <row r="104" spans="9:9" x14ac:dyDescent="0.2">
      <c r="I104" s="75"/>
    </row>
    <row r="105" spans="9:9" x14ac:dyDescent="0.2">
      <c r="I105" s="75"/>
    </row>
    <row r="106" spans="9:9" x14ac:dyDescent="0.2">
      <c r="I106" s="75"/>
    </row>
    <row r="107" spans="9:9" x14ac:dyDescent="0.2">
      <c r="I107" s="75"/>
    </row>
    <row r="108" spans="9:9" x14ac:dyDescent="0.2">
      <c r="I108" s="75"/>
    </row>
    <row r="109" spans="9:9" x14ac:dyDescent="0.2">
      <c r="I109" s="75"/>
    </row>
    <row r="110" spans="9:9" x14ac:dyDescent="0.2">
      <c r="I110" s="75"/>
    </row>
    <row r="111" spans="9:9" x14ac:dyDescent="0.2">
      <c r="I111" s="75"/>
    </row>
    <row r="112" spans="9:9" x14ac:dyDescent="0.2">
      <c r="I112" s="75"/>
    </row>
    <row r="113" spans="9:18" x14ac:dyDescent="0.2">
      <c r="I113" s="75"/>
      <c r="P113" s="73"/>
      <c r="R113" s="72"/>
    </row>
    <row r="114" spans="9:18" x14ac:dyDescent="0.2">
      <c r="I114" s="76"/>
      <c r="P114" s="73"/>
      <c r="R114" s="72"/>
    </row>
    <row r="115" spans="9:18" x14ac:dyDescent="0.2">
      <c r="P115" s="73"/>
      <c r="R115" s="72"/>
    </row>
    <row r="116" spans="9:18" x14ac:dyDescent="0.2">
      <c r="P116" s="73"/>
      <c r="R116" s="72"/>
    </row>
    <row r="117" spans="9:18" x14ac:dyDescent="0.2">
      <c r="P117" s="73"/>
      <c r="R117" s="72"/>
    </row>
    <row r="118" spans="9:18" x14ac:dyDescent="0.2">
      <c r="P118" s="73"/>
      <c r="R118" s="72"/>
    </row>
    <row r="119" spans="9:18" x14ac:dyDescent="0.2">
      <c r="P119" s="73"/>
      <c r="R119" s="72"/>
    </row>
    <row r="120" spans="9:18" x14ac:dyDescent="0.2">
      <c r="P120" s="73"/>
      <c r="R120" s="72"/>
    </row>
    <row r="121" spans="9:18" x14ac:dyDescent="0.2">
      <c r="P121" s="73"/>
      <c r="R121" s="72"/>
    </row>
    <row r="122" spans="9:18" x14ac:dyDescent="0.2">
      <c r="P122" s="73"/>
      <c r="R122" s="72"/>
    </row>
    <row r="123" spans="9:18" x14ac:dyDescent="0.2">
      <c r="P123" s="73"/>
      <c r="R123" s="72"/>
    </row>
    <row r="124" spans="9:18" x14ac:dyDescent="0.2">
      <c r="P124" s="73"/>
      <c r="R124" s="72"/>
    </row>
    <row r="125" spans="9:18" x14ac:dyDescent="0.2">
      <c r="P125" s="73"/>
      <c r="R125" s="72"/>
    </row>
    <row r="126" spans="9:18" x14ac:dyDescent="0.2">
      <c r="P126" s="73"/>
      <c r="R126" s="72"/>
    </row>
    <row r="127" spans="9:18" x14ac:dyDescent="0.2">
      <c r="P127" s="73"/>
      <c r="R127" s="72"/>
    </row>
    <row r="128" spans="9:18" x14ac:dyDescent="0.2">
      <c r="P128" s="73"/>
      <c r="R128" s="72"/>
    </row>
    <row r="129" spans="8:18" x14ac:dyDescent="0.2">
      <c r="P129" s="73"/>
      <c r="R129" s="72"/>
    </row>
    <row r="130" spans="8:18" x14ac:dyDescent="0.2">
      <c r="P130" s="73"/>
      <c r="R130" s="72"/>
    </row>
    <row r="131" spans="8:18" x14ac:dyDescent="0.2">
      <c r="P131" s="73"/>
      <c r="R131" s="72"/>
    </row>
    <row r="132" spans="8:18" x14ac:dyDescent="0.2">
      <c r="P132" s="73"/>
      <c r="R132" s="72"/>
    </row>
    <row r="136" spans="8:18" x14ac:dyDescent="0.2">
      <c r="H136" s="73"/>
      <c r="J136" s="73"/>
    </row>
    <row r="137" spans="8:18" x14ac:dyDescent="0.2">
      <c r="H137" s="73"/>
      <c r="J137" s="73"/>
    </row>
    <row r="138" spans="8:18" x14ac:dyDescent="0.2">
      <c r="H138" s="73"/>
      <c r="J138" s="73"/>
    </row>
    <row r="139" spans="8:18" x14ac:dyDescent="0.2">
      <c r="H139" s="73"/>
      <c r="J139" s="73"/>
    </row>
    <row r="140" spans="8:18" x14ac:dyDescent="0.2">
      <c r="H140" s="73"/>
      <c r="J140" s="73"/>
    </row>
    <row r="141" spans="8:18" x14ac:dyDescent="0.2">
      <c r="H141" s="73"/>
      <c r="J141" s="73"/>
    </row>
    <row r="142" spans="8:18" x14ac:dyDescent="0.2">
      <c r="H142" s="73"/>
      <c r="J142" s="73"/>
    </row>
    <row r="143" spans="8:18" x14ac:dyDescent="0.2">
      <c r="H143" s="73"/>
      <c r="J143" s="73"/>
    </row>
    <row r="144" spans="8:18" x14ac:dyDescent="0.2">
      <c r="H144" s="73"/>
      <c r="J144" s="73"/>
    </row>
    <row r="145" spans="8:10" x14ac:dyDescent="0.2">
      <c r="H145" s="73"/>
      <c r="J145" s="73"/>
    </row>
    <row r="153" spans="8:10" x14ac:dyDescent="0.2">
      <c r="H153" s="73"/>
      <c r="J153" s="73"/>
    </row>
  </sheetData>
  <mergeCells count="30">
    <mergeCell ref="O6:P6"/>
    <mergeCell ref="E6:F6"/>
    <mergeCell ref="G6:H6"/>
    <mergeCell ref="K6:L6"/>
    <mergeCell ref="M6:N6"/>
    <mergeCell ref="I6:J6"/>
    <mergeCell ref="O50:P50"/>
    <mergeCell ref="E50:F50"/>
    <mergeCell ref="G50:H50"/>
    <mergeCell ref="K50:L50"/>
    <mergeCell ref="M50:N50"/>
    <mergeCell ref="I50:J50"/>
    <mergeCell ref="E32:F32"/>
    <mergeCell ref="E33:F33"/>
    <mergeCell ref="E34:F34"/>
    <mergeCell ref="G32:H32"/>
    <mergeCell ref="G33:H33"/>
    <mergeCell ref="G34:H34"/>
    <mergeCell ref="O32:P32"/>
    <mergeCell ref="O33:P33"/>
    <mergeCell ref="O34:P34"/>
    <mergeCell ref="I32:J32"/>
    <mergeCell ref="I33:J33"/>
    <mergeCell ref="I34:J34"/>
    <mergeCell ref="K32:L32"/>
    <mergeCell ref="K33:L33"/>
    <mergeCell ref="K34:L34"/>
    <mergeCell ref="M32:N32"/>
    <mergeCell ref="M33:N33"/>
    <mergeCell ref="M34:N34"/>
  </mergeCells>
  <phoneticPr fontId="0" type="noConversion"/>
  <conditionalFormatting sqref="E31 E29 F28:P31 F26:P26 E9:P25 E27:P27">
    <cfRule type="cellIs" dxfId="1" priority="5" stopIfTrue="1" operator="equal">
      <formula>"."</formula>
    </cfRule>
  </conditionalFormatting>
  <conditionalFormatting sqref="E8:P8">
    <cfRule type="cellIs" dxfId="0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82"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4"/>
  <sheetViews>
    <sheetView topLeftCell="D1" workbookViewId="0">
      <selection activeCell="M19" sqref="M19"/>
    </sheetView>
  </sheetViews>
  <sheetFormatPr baseColWidth="10" defaultRowHeight="12.75" x14ac:dyDescent="0.2"/>
  <sheetData>
    <row r="3" spans="1:16" x14ac:dyDescent="0.2">
      <c r="A3">
        <v>153356.84477866662</v>
      </c>
      <c r="C3">
        <v>255539.85045866662</v>
      </c>
      <c r="E3">
        <v>138469.8301023333</v>
      </c>
      <c r="G3">
        <v>167072.95770153333</v>
      </c>
      <c r="I3">
        <v>208562.28034739997</v>
      </c>
      <c r="K3">
        <v>233971.24379019998</v>
      </c>
      <c r="M3">
        <v>204409.68376499997</v>
      </c>
      <c r="O3">
        <v>133983.5779562</v>
      </c>
      <c r="P3">
        <f>SUM(A3:O3)</f>
        <v>1495366.2688999996</v>
      </c>
    </row>
    <row r="4" spans="1:16" x14ac:dyDescent="0.2">
      <c r="A4">
        <v>153356.84477866662</v>
      </c>
      <c r="C4">
        <v>255539.85045866662</v>
      </c>
      <c r="E4">
        <v>138469.8301023333</v>
      </c>
      <c r="G4">
        <v>167072.95770153333</v>
      </c>
      <c r="I4">
        <v>208562.28034739997</v>
      </c>
      <c r="K4">
        <v>233971.24379019998</v>
      </c>
      <c r="M4">
        <v>204409.68376499997</v>
      </c>
      <c r="O4">
        <v>133983.5879562</v>
      </c>
      <c r="P4">
        <f>SUM(A4:O4)</f>
        <v>1495366.2788999998</v>
      </c>
    </row>
  </sheetData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Hoja1!Área_de_impresión</vt:lpstr>
    </vt:vector>
  </TitlesOfParts>
  <Company>SIXGROUP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</dc:creator>
  <cp:lastModifiedBy>Carmen Rivela Pérez</cp:lastModifiedBy>
  <cp:lastPrinted>2020-11-17T17:24:17Z</cp:lastPrinted>
  <dcterms:created xsi:type="dcterms:W3CDTF">1997-03-18T11:51:43Z</dcterms:created>
  <dcterms:modified xsi:type="dcterms:W3CDTF">2020-11-18T08:09:05Z</dcterms:modified>
</cp:coreProperties>
</file>